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26049\Nordre Follo kommune\Anskaffelser - General\Miljø\01. Anskaffelser\"/>
    </mc:Choice>
  </mc:AlternateContent>
  <xr:revisionPtr revIDLastSave="0" documentId="8_{87167705-2A3B-4F8C-84F0-CAD31CBBDCFA}" xr6:coauthVersionLast="47" xr6:coauthVersionMax="47" xr10:uidLastSave="{00000000-0000-0000-0000-000000000000}"/>
  <bookViews>
    <workbookView xWindow="20" yWindow="20" windowWidth="19180" windowHeight="10060" firstSheet="2" activeTab="5" xr2:uid="{9B1974D0-9274-408E-84AB-F1F69F9B1B19}"/>
  </bookViews>
  <sheets>
    <sheet name="Forside" sheetId="3" r:id="rId1"/>
    <sheet name="Massetransport i tilbud" sheetId="11" r:id="rId2"/>
    <sheet name="Dataark Masser" sheetId="12" r:id="rId3"/>
    <sheet name="Veiledning maskiner" sheetId="2" r:id="rId4"/>
    <sheet name="Maskiner i tilbud" sheetId="9" r:id="rId5"/>
    <sheet name="Dataark maskin" sheetId="6" r:id="rId6"/>
    <sheet name="Bakgrunnsinfo" sheetId="7" state="hidden" r:id="rId7"/>
  </sheets>
  <externalReferences>
    <externalReference r:id="rId8"/>
  </externalReferences>
  <definedNames>
    <definedName name="CO2ekv">'[1]Grunnlag maskiner'!$A$39:$B$44</definedName>
    <definedName name="DrivstoffRapport">[1]Dataliste!$A$2:$A$11</definedName>
    <definedName name="Drivstofftype">'[1]Grunnlag maskiner'!$A$13:$A$18</definedName>
    <definedName name="Euroklasse">'[1]Grunnlag maskiner'!$A$31:$A$36</definedName>
    <definedName name="EuroSteg">[1]Dataliste!$A$41:$A$53</definedName>
    <definedName name="Maskintype">'[1]Grunnlag maskiner'!$A$2:$A$9</definedName>
    <definedName name="MaskintypeRapport">[1]Dataliste!$A$15:$A$23</definedName>
    <definedName name="Steg">'[1]Grunnlag maskiner'!$A$22:$A$27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9" l="1"/>
  <c r="H8" i="9"/>
  <c r="H7" i="9"/>
  <c r="H6"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15" i="9"/>
  <c r="J15" i="9" s="1"/>
  <c r="J6" i="9"/>
  <c r="L6" i="9"/>
  <c r="H4" i="2"/>
  <c r="K15"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K56" i="9"/>
  <c r="H28" i="11" l="1"/>
  <c r="H29" i="11"/>
  <c r="I29" i="11" s="1"/>
  <c r="H30" i="11"/>
  <c r="I30" i="11" s="1"/>
  <c r="H31" i="11"/>
  <c r="H27" i="11"/>
  <c r="I27" i="11" s="1"/>
  <c r="H17" i="11"/>
  <c r="H18" i="11"/>
  <c r="I18" i="11" s="1"/>
  <c r="H19" i="11"/>
  <c r="I19" i="11" s="1"/>
  <c r="H16" i="11"/>
  <c r="I16" i="11" s="1"/>
  <c r="G9" i="11"/>
  <c r="G8" i="11"/>
  <c r="J4" i="12"/>
  <c r="J3" i="12"/>
  <c r="G31" i="11"/>
  <c r="I31" i="11" s="1"/>
  <c r="G28" i="11"/>
  <c r="G32" i="11" s="1"/>
  <c r="F28" i="11"/>
  <c r="G20" i="11"/>
  <c r="I17" i="11"/>
  <c r="J3" i="11"/>
  <c r="J2" i="11"/>
  <c r="E20" i="11" l="1"/>
  <c r="E32" i="11"/>
  <c r="I20" i="11"/>
  <c r="I28" i="11"/>
  <c r="I32" i="11" s="1"/>
  <c r="I38" i="11" l="1"/>
  <c r="K16" i="9"/>
  <c r="J7" i="9"/>
  <c r="L8" i="9"/>
  <c r="L9" i="9"/>
  <c r="L7" i="9"/>
  <c r="J9" i="9"/>
  <c r="J4" i="6"/>
  <c r="J3" i="6"/>
  <c r="M3" i="9"/>
  <c r="M2" i="9"/>
  <c r="H3" i="2"/>
  <c r="J16" i="9" l="1"/>
  <c r="J17" i="9"/>
  <c r="K17" i="9"/>
  <c r="J14" i="9" l="1"/>
  <c r="K14" i="9"/>
  <c r="K11" i="9" l="1"/>
</calcChain>
</file>

<file path=xl/sharedStrings.xml><?xml version="1.0" encoding="utf-8"?>
<sst xmlns="http://schemas.openxmlformats.org/spreadsheetml/2006/main" count="204" uniqueCount="134">
  <si>
    <t>Laptoper</t>
  </si>
  <si>
    <t>Type</t>
  </si>
  <si>
    <t>Standardverdi</t>
  </si>
  <si>
    <t>Kommentar</t>
  </si>
  <si>
    <t>Kilde</t>
  </si>
  <si>
    <t>Antall enheter</t>
  </si>
  <si>
    <t>Produktdatabaser: miljöfördelar med återbruk Klimatfördelar med återbruk av IT-produkter samt metod för databasskapande - IVL.se</t>
  </si>
  <si>
    <t>Smarttelefoner</t>
  </si>
  <si>
    <t>Nettbrett</t>
  </si>
  <si>
    <t>PC-skjermer</t>
  </si>
  <si>
    <t>Utslipp fra produksjon av en laptop (kg CO2-ekv)</t>
  </si>
  <si>
    <t>Utslipp fra produksjon av en smarttelefon (kg CO2-ekv)</t>
  </si>
  <si>
    <t>Gjennomsnittlig utslipp for produksjon av laptoper basert på 59 PCF-filer, målt i CO2 ekvivalenter. I databasen er disse omtalt som notebooks.</t>
  </si>
  <si>
    <t>Minstekravet til garanti i den statlige fellesavtale for PC-utstyr.</t>
  </si>
  <si>
    <t>Gjennomsnittet for hva virksomhetene som er en del av den statlige fellesavtalen for PC-utstyr har betalt for en enhet.</t>
  </si>
  <si>
    <t>Gjennomsnittlig utslipp for produksjon av PC-skjermer basert på 45 PCF-filer, målt i CO2 ekvivalenter. I databasen er disse omtalt som monitor.</t>
  </si>
  <si>
    <t>Utslipp fra produksjon av en PC-skjerm (kg CO2-ekv)</t>
  </si>
  <si>
    <t>Gjennomsnittlig utslipp for produksjon av nettbrett basert på 5 PCF-filer, målt i CO2 ekvivalenter. I databasen er disse omtalt som tablet small.</t>
  </si>
  <si>
    <t>Utslipp fra produksjon av et nettbrett (kg CO2-ekv)</t>
  </si>
  <si>
    <t>Gjennomsnittlig utslipp for produksjon av smarttelefoner basert på 11 PCF-filer, målt i CO2 ekvivalenter.</t>
  </si>
  <si>
    <t>Fellesavtale for mobile enheter | Anskaffelser.no</t>
  </si>
  <si>
    <t>Fellesavtale for PC-utstyr | Anskaffelser.no</t>
  </si>
  <si>
    <t>Minstekravet til garanti i den statlige fellesavtale for mobile enheter.</t>
  </si>
  <si>
    <t>Kostnad per enhet (kr per enhet eks mva)</t>
  </si>
  <si>
    <t>Dagens levetid i virksomheten (år)</t>
  </si>
  <si>
    <t>Ønsket levetid i virksomheten (år)</t>
  </si>
  <si>
    <t>Det rammedokumentet til statens fellesavtaler for PC-utstyr oppfordrer til som et minimum.</t>
  </si>
  <si>
    <t>Det rammedokumentet til statens fellesavtaler for mobile enheter oppfordrer til som et minimum.</t>
  </si>
  <si>
    <t>Gjennomsnittet for hva virksomhetene som er en del av den statlige fellesavtalen for mobile enheter har betalt for en enhet.</t>
  </si>
  <si>
    <t>Maskintype</t>
  </si>
  <si>
    <t>Asfaltutlegger</t>
  </si>
  <si>
    <t>Beltelaster</t>
  </si>
  <si>
    <t>Bergboremaskin</t>
  </si>
  <si>
    <t>Borerigg</t>
  </si>
  <si>
    <t>Bulldoser</t>
  </si>
  <si>
    <t>Dumper</t>
  </si>
  <si>
    <t>Fres</t>
  </si>
  <si>
    <t>Gravemaskin</t>
  </si>
  <si>
    <t>Hjuldoser</t>
  </si>
  <si>
    <t>Hjullaster</t>
  </si>
  <si>
    <t>Knuseverk</t>
  </si>
  <si>
    <t>Kompaktlaster</t>
  </si>
  <si>
    <t>Kompressor</t>
  </si>
  <si>
    <t>Komprimeringsmaskin</t>
  </si>
  <si>
    <t>Laster</t>
  </si>
  <si>
    <t>Lift</t>
  </si>
  <si>
    <t>Mobilkran</t>
  </si>
  <si>
    <t>Pælemaskin</t>
  </si>
  <si>
    <t>Riverrobot</t>
  </si>
  <si>
    <t>Sikteverk</t>
  </si>
  <si>
    <t>Skrape</t>
  </si>
  <si>
    <t>Spuntmaskin</t>
  </si>
  <si>
    <t>Teleskoplaster</t>
  </si>
  <si>
    <t>Teleskoptruck</t>
  </si>
  <si>
    <t>Traktorgraver</t>
  </si>
  <si>
    <t>Truck</t>
  </si>
  <si>
    <t>Vals</t>
  </si>
  <si>
    <t>Veiskrape</t>
  </si>
  <si>
    <t>Vibroplate</t>
  </si>
  <si>
    <t>Drivstofftype</t>
  </si>
  <si>
    <t>Veidiesel (liter)</t>
  </si>
  <si>
    <t>Anleggsdiesel (liter)</t>
  </si>
  <si>
    <t>Biodiesel HVO 100 (liter)</t>
  </si>
  <si>
    <t>Biodiesel FAME (liter)</t>
  </si>
  <si>
    <t>Biodiesel annen (liter)</t>
  </si>
  <si>
    <t>Biogass (kg)</t>
  </si>
  <si>
    <t>Bensin (liter)</t>
  </si>
  <si>
    <t>Elektrisitet (kwh)</t>
  </si>
  <si>
    <t>Hydrogen (kg)</t>
  </si>
  <si>
    <t>Marin gassolje (liter)</t>
  </si>
  <si>
    <t>Propan (kg)</t>
  </si>
  <si>
    <t>Annet</t>
  </si>
  <si>
    <t>Grenseverdier</t>
  </si>
  <si>
    <t>Vektklasse</t>
  </si>
  <si>
    <t>Faktor</t>
  </si>
  <si>
    <t>Vekt</t>
  </si>
  <si>
    <t>Energibærer</t>
  </si>
  <si>
    <t>Maskintimer i kontrakt</t>
  </si>
  <si>
    <t>Merknad</t>
  </si>
  <si>
    <t>Vektfaktor</t>
  </si>
  <si>
    <t>Vektet timer</t>
  </si>
  <si>
    <t>Utslippsfrigrad</t>
  </si>
  <si>
    <t>Tonn</t>
  </si>
  <si>
    <t>Vektet</t>
  </si>
  <si>
    <t>Utslippsfrie</t>
  </si>
  <si>
    <t xml:space="preserve">Referanse til Kriterieveiviseren </t>
  </si>
  <si>
    <t>https://kriterieveiviseren.anskaffelser.no/valg/nybygg-og-rehabilitering?language=nb#99364fab-357f-491d-a795-e14f5c3f890e</t>
  </si>
  <si>
    <t>Oppdragsgivers estimat for antall tonn masser skal transporteres, prosjekterte masser</t>
  </si>
  <si>
    <t>Massene er estimert basert på prosjektert løsning. Det er brukt omregningsfaktor 1,6 fra m3 til tonn.</t>
  </si>
  <si>
    <t>Brutto masser gravd ut (prosjekterte gravemasser)</t>
  </si>
  <si>
    <t>tonn</t>
  </si>
  <si>
    <t>Brutto masser fylt inn (prosjekterte innfyllingsmasser/masser med krav til fraksjon)</t>
  </si>
  <si>
    <t>Masser som graves/transporteres ut</t>
  </si>
  <si>
    <t>Fyll ut de hvite feltene</t>
  </si>
  <si>
    <t>Type masse</t>
  </si>
  <si>
    <t>Til, adresse</t>
  </si>
  <si>
    <t>Avstand (km)</t>
  </si>
  <si>
    <t>Vektet tonnkm</t>
  </si>
  <si>
    <t>Jord &amp; stein som ikke er forurenset, levert til annen anleggsplass*</t>
  </si>
  <si>
    <t>Jord &amp; stein til mellomlager for ombruk i eget prosjekt</t>
  </si>
  <si>
    <t xml:space="preserve">Forurensede masser til godkjent avfallsanlegg  </t>
  </si>
  <si>
    <t>Masser ombrukt på stedet</t>
  </si>
  <si>
    <t>Anleggsstedet</t>
  </si>
  <si>
    <t>Masser som fylles/transporteres inn</t>
  </si>
  <si>
    <t>Fra, adresse</t>
  </si>
  <si>
    <t xml:space="preserve">Nye mineralressurser </t>
  </si>
  <si>
    <t>Jord &amp; stein fra mellomlager for ombruk</t>
  </si>
  <si>
    <t>Jord &amp; stein som ikke er forurenset, fra annen anleggsplass</t>
  </si>
  <si>
    <t>Gjenvunne/resirkulerte/rensede masser fra leverandør</t>
  </si>
  <si>
    <t>* Det er ønskelig at alle masser betraktes som ressurs og ikke deponeres.</t>
  </si>
  <si>
    <t>Konkurransetall massetransport = sum av vektet tonnkilometer inn og ut</t>
  </si>
  <si>
    <t>Ved behov kan det legges inn flere linjer, f.eks. dersom massene fordeles på flere mottakssteder eller hentes fra ulike leverandører</t>
  </si>
  <si>
    <t>Masser ut</t>
  </si>
  <si>
    <t>Maser inn</t>
  </si>
  <si>
    <t>Fyll ut de hvite feltene, verdiene kopieres over til "Massetransport i tilbud"</t>
  </si>
  <si>
    <t>Tilbudsarket må da oppdateres tilsvarende</t>
  </si>
  <si>
    <t>Sist oppdatert okt 25</t>
  </si>
  <si>
    <t>Versjon 1.2</t>
  </si>
  <si>
    <t>Versjonslogg</t>
  </si>
  <si>
    <t>Versjon</t>
  </si>
  <si>
    <t>Endringer</t>
  </si>
  <si>
    <t>Dato</t>
  </si>
  <si>
    <t>1.1</t>
  </si>
  <si>
    <t>1.2</t>
  </si>
  <si>
    <t>Feilretting</t>
  </si>
  <si>
    <t>1.0</t>
  </si>
  <si>
    <t>Første publiserte versjon</t>
  </si>
  <si>
    <t>Endret maskinformel: Maskin &lt;5 tonn får vekt 0. Maskin ≥ 20 tonn får vekt 4. Opprettet versjonslogg</t>
  </si>
  <si>
    <t>Minimaskin, mindre enn</t>
  </si>
  <si>
    <t>Liten maskin, mindre enn</t>
  </si>
  <si>
    <t>Middels maskin</t>
  </si>
  <si>
    <t>Stor maskin, større eller lik</t>
  </si>
  <si>
    <t xml:space="preserve">tonn </t>
  </si>
  <si>
    <t>Maskinvekt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</si>
</sst>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6" x14ac:knownFonts="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rgb="FF000000"/>
      <name val="Source Sans Pro"/>
      <family val="2"/>
    </font>
    <font>
      <sz val="9"/>
      <color theme="1"/>
      <name val="Source Sans Pro"/>
      <family val="2"/>
    </font>
    <font>
      <sz val="11"/>
      <color rgb="FFFF0000"/>
      <name val="Source Sans Pro"/>
      <family val="2"/>
    </font>
    <font>
      <b/>
      <sz val="14"/>
      <color theme="1"/>
      <name val="Source Sans Pro"/>
      <family val="2"/>
    </font>
    <font>
      <b/>
      <sz val="11"/>
      <color theme="1"/>
      <name val="Arial Narrow"/>
      <family val="2"/>
    </font>
    <font>
      <sz val="11"/>
      <color theme="1"/>
      <name val="Arial Narrow"/>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117">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0" fillId="0" borderId="1" xfId="0" applyBorder="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11"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2" fillId="5" borderId="0" xfId="0" applyFont="1" applyFill="1" applyAlignment="1">
      <alignment horizontal="left"/>
    </xf>
    <xf numFmtId="9" fontId="2" fillId="5" borderId="0" xfId="3" applyFont="1" applyFill="1" applyBorder="1" applyAlignment="1">
      <alignment horizontal="right"/>
    </xf>
    <xf numFmtId="0" fontId="6" fillId="5" borderId="4" xfId="0" applyFont="1" applyFill="1" applyBorder="1"/>
    <xf numFmtId="0" fontId="6" fillId="5" borderId="5" xfId="0" applyFont="1" applyFill="1" applyBorder="1"/>
    <xf numFmtId="0" fontId="6" fillId="5" borderId="6" xfId="0" applyFont="1" applyFill="1" applyBorder="1" applyAlignment="1">
      <alignment horizontal="right"/>
    </xf>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3" fillId="2" borderId="8" xfId="0" applyFont="1" applyFill="1" applyBorder="1"/>
    <xf numFmtId="0" fontId="4" fillId="2" borderId="0" xfId="0" applyFont="1" applyFill="1" applyAlignment="1">
      <alignment wrapText="1"/>
    </xf>
    <xf numFmtId="0" fontId="4" fillId="2" borderId="8" xfId="0" applyFont="1" applyFill="1" applyBorder="1" applyAlignment="1">
      <alignment horizontal="center" wrapText="1"/>
    </xf>
    <xf numFmtId="0" fontId="3" fillId="2" borderId="9" xfId="0" applyFont="1" applyFill="1" applyBorder="1"/>
    <xf numFmtId="0" fontId="3" fillId="2" borderId="11" xfId="0" applyFont="1" applyFill="1" applyBorder="1"/>
    <xf numFmtId="0" fontId="2" fillId="2" borderId="4" xfId="0" applyFont="1" applyFill="1" applyBorder="1"/>
    <xf numFmtId="0" fontId="2" fillId="2" borderId="7" xfId="0" applyFont="1" applyFill="1" applyBorder="1"/>
    <xf numFmtId="0" fontId="2" fillId="2" borderId="8" xfId="0" applyFont="1" applyFill="1" applyBorder="1"/>
    <xf numFmtId="0" fontId="2" fillId="2" borderId="8" xfId="0" applyFont="1" applyFill="1" applyBorder="1" applyAlignment="1">
      <alignment horizontal="right"/>
    </xf>
    <xf numFmtId="0" fontId="2" fillId="2" borderId="6" xfId="0" applyFont="1" applyFill="1" applyBorder="1" applyAlignment="1">
      <alignment horizontal="right"/>
    </xf>
    <xf numFmtId="0" fontId="3" fillId="0" borderId="8" xfId="0" applyFont="1" applyBorder="1"/>
    <xf numFmtId="0" fontId="3" fillId="0" borderId="11" xfId="0" applyFont="1" applyBorder="1"/>
    <xf numFmtId="0" fontId="2" fillId="5" borderId="17" xfId="0" applyFont="1" applyFill="1" applyBorder="1"/>
    <xf numFmtId="0" fontId="3" fillId="5" borderId="18" xfId="0" applyFont="1" applyFill="1" applyBorder="1"/>
    <xf numFmtId="0" fontId="3" fillId="5" borderId="19" xfId="0" applyFont="1" applyFill="1" applyBorder="1"/>
    <xf numFmtId="0" fontId="3" fillId="5" borderId="16" xfId="0" applyFont="1" applyFill="1" applyBorder="1"/>
    <xf numFmtId="0" fontId="3" fillId="5" borderId="20" xfId="0" applyFont="1" applyFill="1" applyBorder="1"/>
    <xf numFmtId="0" fontId="3" fillId="5" borderId="15" xfId="0" applyFont="1" applyFill="1" applyBorder="1"/>
    <xf numFmtId="0" fontId="3" fillId="5" borderId="13" xfId="0" applyFont="1" applyFill="1" applyBorder="1"/>
    <xf numFmtId="0" fontId="2" fillId="5" borderId="13" xfId="0" applyFont="1" applyFill="1" applyBorder="1"/>
    <xf numFmtId="0" fontId="3" fillId="5" borderId="14" xfId="0" applyFont="1" applyFill="1" applyBorder="1"/>
    <xf numFmtId="0" fontId="3" fillId="5" borderId="9" xfId="0" applyFont="1" applyFill="1" applyBorder="1"/>
    <xf numFmtId="0" fontId="3" fillId="2" borderId="21" xfId="0" applyFont="1" applyFill="1" applyBorder="1"/>
    <xf numFmtId="0" fontId="2" fillId="5" borderId="1" xfId="0" applyFont="1" applyFill="1" applyBorder="1"/>
    <xf numFmtId="0" fontId="3" fillId="5" borderId="1" xfId="0" applyFont="1" applyFill="1" applyBorder="1"/>
    <xf numFmtId="0" fontId="12" fillId="5" borderId="0" xfId="0" applyFont="1" applyFill="1"/>
    <xf numFmtId="0" fontId="2" fillId="5" borderId="12" xfId="0" applyFont="1" applyFill="1" applyBorder="1"/>
    <xf numFmtId="0" fontId="12" fillId="5" borderId="10" xfId="0" applyFont="1" applyFill="1" applyBorder="1"/>
    <xf numFmtId="0" fontId="2" fillId="2" borderId="0" xfId="0" applyFont="1" applyFill="1"/>
    <xf numFmtId="0" fontId="13" fillId="2" borderId="0" xfId="0" applyFont="1" applyFill="1"/>
    <xf numFmtId="0" fontId="13" fillId="2" borderId="0" xfId="0" applyFont="1" applyFill="1" applyAlignment="1">
      <alignment vertical="center"/>
    </xf>
    <xf numFmtId="0" fontId="14" fillId="2" borderId="1" xfId="0" applyFont="1" applyFill="1" applyBorder="1"/>
    <xf numFmtId="0" fontId="14" fillId="2" borderId="2" xfId="0" applyFont="1" applyFill="1" applyBorder="1"/>
    <xf numFmtId="0" fontId="14" fillId="2" borderId="22" xfId="0" applyFont="1" applyFill="1" applyBorder="1"/>
    <xf numFmtId="0" fontId="15" fillId="2" borderId="1" xfId="0" quotePrefix="1" applyFont="1" applyFill="1" applyBorder="1"/>
    <xf numFmtId="0" fontId="15" fillId="2" borderId="2" xfId="0" applyFont="1" applyFill="1" applyBorder="1"/>
    <xf numFmtId="0" fontId="15" fillId="2" borderId="22" xfId="0" applyFont="1" applyFill="1" applyBorder="1"/>
    <xf numFmtId="17" fontId="15" fillId="2" borderId="1" xfId="0" applyNumberFormat="1" applyFont="1" applyFill="1" applyBorder="1"/>
    <xf numFmtId="16" fontId="15" fillId="2" borderId="1" xfId="0" quotePrefix="1" applyNumberFormat="1" applyFont="1" applyFill="1" applyBorder="1"/>
    <xf numFmtId="0" fontId="15" fillId="2" borderId="1" xfId="0" applyFont="1" applyFill="1" applyBorder="1"/>
    <xf numFmtId="0" fontId="14" fillId="2" borderId="1" xfId="0" applyFont="1" applyFill="1" applyBorder="1" applyAlignment="1">
      <alignment horizontal="right"/>
    </xf>
    <xf numFmtId="0" fontId="0" fillId="0" borderId="1" xfId="0" applyBorder="1" applyAlignment="1">
      <alignment horizontal="right"/>
    </xf>
    <xf numFmtId="0" fontId="6" fillId="5" borderId="23" xfId="0" applyFont="1" applyFill="1" applyBorder="1"/>
    <xf numFmtId="0" fontId="6" fillId="5" borderId="24" xfId="0" applyFont="1" applyFill="1" applyBorder="1"/>
    <xf numFmtId="0" fontId="6" fillId="5" borderId="0" xfId="0" applyFont="1" applyFill="1" applyAlignment="1">
      <alignment horizontal="left"/>
    </xf>
    <xf numFmtId="0" fontId="7" fillId="3" borderId="0" xfId="1" applyFont="1" applyFill="1" applyBorder="1" applyAlignment="1">
      <alignment horizontal="left" wrapText="1"/>
    </xf>
  </cellXfs>
  <cellStyles count="4">
    <cellStyle name="Hyperkob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D9F0FB"/>
      <color rgb="FFFFF2CC"/>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03AFC78C-2748-4DCE-A149-A44B65CF2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 y="198120"/>
          <a:ext cx="1142180" cy="325755"/>
        </a:xfrm>
        <a:prstGeom prst="rect">
          <a:avLst/>
        </a:prstGeom>
      </xdr:spPr>
    </xdr:pic>
    <xdr:clientData/>
  </xdr:oneCellAnchor>
  <xdr:twoCellAnchor>
    <xdr:from>
      <xdr:col>4</xdr:col>
      <xdr:colOff>283844</xdr:colOff>
      <xdr:row>0</xdr:row>
      <xdr:rowOff>167640</xdr:rowOff>
    </xdr:from>
    <xdr:to>
      <xdr:col>11</xdr:col>
      <xdr:colOff>769937</xdr:colOff>
      <xdr:row>3</xdr:row>
      <xdr:rowOff>0</xdr:rowOff>
    </xdr:to>
    <xdr:sp macro="" textlink="">
      <xdr:nvSpPr>
        <xdr:cNvPr id="5" name="TekstSylinder 2">
          <a:extLst>
            <a:ext uri="{FF2B5EF4-FFF2-40B4-BE49-F238E27FC236}">
              <a16:creationId xmlns:a16="http://schemas.microsoft.com/office/drawing/2014/main" id="{E37EC8AB-D3A5-7ECD-766A-5723F90A15B3}"/>
            </a:ext>
          </a:extLst>
        </xdr:cNvPr>
        <xdr:cNvSpPr txBox="1"/>
      </xdr:nvSpPr>
      <xdr:spPr>
        <a:xfrm>
          <a:off x="1522094" y="167640"/>
          <a:ext cx="4732656" cy="40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Maler</a:t>
          </a:r>
          <a:r>
            <a:rPr lang="nb-NO" sz="2000" b="1" baseline="0">
              <a:latin typeface="Source Sans Pro" panose="020B0503030403020204" pitchFamily="34" charset="0"/>
              <a:ea typeface="Source Sans Pro" panose="020B0503030403020204" pitchFamily="34" charset="0"/>
            </a:rPr>
            <a:t> for bygg og anlegg</a:t>
          </a:r>
          <a:endParaRPr lang="nb-NO" sz="2000" b="1">
            <a:latin typeface="Source Sans Pro" panose="020B0503030403020204" pitchFamily="34" charset="0"/>
            <a:ea typeface="Source Sans Pro" panose="020B0503030403020204" pitchFamily="34" charset="0"/>
          </a:endParaRPr>
        </a:p>
      </xdr:txBody>
    </xdr:sp>
    <xdr:clientData/>
  </xdr:twoCellAnchor>
  <xdr:twoCellAnchor>
    <xdr:from>
      <xdr:col>2</xdr:col>
      <xdr:colOff>61596</xdr:colOff>
      <xdr:row>4</xdr:row>
      <xdr:rowOff>117474</xdr:rowOff>
    </xdr:from>
    <xdr:to>
      <xdr:col>14</xdr:col>
      <xdr:colOff>34926</xdr:colOff>
      <xdr:row>21</xdr:row>
      <xdr:rowOff>142875</xdr:rowOff>
    </xdr:to>
    <xdr:sp macro="" textlink="">
      <xdr:nvSpPr>
        <xdr:cNvPr id="7" name="TekstSylinder 2">
          <a:extLst>
            <a:ext uri="{FF2B5EF4-FFF2-40B4-BE49-F238E27FC236}">
              <a16:creationId xmlns:a16="http://schemas.microsoft.com/office/drawing/2014/main" id="{AE93D75C-402B-4070-C0AD-FED533347CF4}"/>
            </a:ext>
          </a:extLst>
        </xdr:cNvPr>
        <xdr:cNvSpPr txBox="1"/>
      </xdr:nvSpPr>
      <xdr:spPr>
        <a:xfrm>
          <a:off x="267971" y="887412"/>
          <a:ext cx="7093268" cy="1914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latin typeface="Source Sans Pro" panose="020B0503030403020204" pitchFamily="34" charset="0"/>
              <a:ea typeface="Source Sans Pro" panose="020B0503030403020204" pitchFamily="34" charset="0"/>
            </a:rPr>
            <a:t>Arbeidsboken inneholder regneark til bruk for </a:t>
          </a:r>
          <a:r>
            <a:rPr lang="nb-NO" sz="1100" baseline="0">
              <a:latin typeface="Source Sans Pro" panose="020B0503030403020204" pitchFamily="34" charset="0"/>
              <a:ea typeface="Source Sans Pro" panose="020B0503030403020204" pitchFamily="34" charset="0"/>
            </a:rPr>
            <a:t>offentlige anskaffelser av bygg og anlegg.</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Arbeidsboken</a:t>
          </a:r>
          <a:r>
            <a:rPr lang="nb-NO" sz="1100" baseline="0">
              <a:latin typeface="Source Sans Pro" panose="020B0503030403020204" pitchFamily="34" charset="0"/>
              <a:ea typeface="Source Sans Pro" panose="020B0503030403020204" pitchFamily="34" charset="0"/>
            </a:rPr>
            <a:t> inneholder i denne versjonen regneark for:</a:t>
          </a:r>
        </a:p>
        <a:p>
          <a:pPr marL="171450" indent="-171450">
            <a:buFont typeface="Arial" panose="020B0604020202020204" pitchFamily="34" charset="0"/>
            <a:buChar char="•"/>
          </a:pPr>
          <a:r>
            <a:rPr lang="nb-NO" sz="1100">
              <a:latin typeface="Source Sans Pro" panose="020B0503030403020204" pitchFamily="34" charset="0"/>
              <a:ea typeface="Source Sans Pro" panose="020B0503030403020204" pitchFamily="34" charset="0"/>
            </a:rPr>
            <a:t>Kalkulator </a:t>
          </a:r>
          <a:r>
            <a:rPr lang="nb-NO" sz="1100" baseline="0">
              <a:latin typeface="Source Sans Pro" panose="020B0503030403020204" pitchFamily="34" charset="0"/>
              <a:ea typeface="Source Sans Pro" panose="020B0503030403020204" pitchFamily="34" charset="0"/>
            </a:rPr>
            <a:t>for maskinbruk i anleggsprosjekter, inkludert beregning av grad av utslippsfrihet</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Kalkulator for massetransport</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Hver</a:t>
          </a:r>
          <a:r>
            <a:rPr lang="nb-NO" sz="1100" baseline="0">
              <a:latin typeface="Source Sans Pro" panose="020B0503030403020204" pitchFamily="34" charset="0"/>
              <a:ea typeface="Source Sans Pro" panose="020B0503030403020204" pitchFamily="34" charset="0"/>
            </a:rPr>
            <a:t> kalkulator består av ett eller flere regneark/faner: </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Veiledning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Ark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Dataark med lister for utfylling</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Regnearkene</a:t>
          </a:r>
          <a:r>
            <a:rPr lang="nb-NO" sz="1100" baseline="0">
              <a:latin typeface="Source Sans Pro" panose="020B0503030403020204" pitchFamily="34" charset="0"/>
              <a:ea typeface="Source Sans Pro" panose="020B0503030403020204" pitchFamily="34" charset="0"/>
            </a:rPr>
            <a:t> er knyttet til krav og kriterier i Kriterieveiviseren.</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Spørsmål om</a:t>
          </a:r>
          <a:r>
            <a:rPr lang="nb-NO" sz="1100" baseline="0">
              <a:latin typeface="Source Sans Pro" panose="020B0503030403020204" pitchFamily="34" charset="0"/>
              <a:ea typeface="Source Sans Pro" panose="020B0503030403020204" pitchFamily="34" charset="0"/>
            </a:rPr>
            <a:t> bruk av regnearkene</a:t>
          </a:r>
          <a:r>
            <a:rPr lang="nb-NO" sz="1100">
              <a:latin typeface="Source Sans Pro" panose="020B0503030403020204" pitchFamily="34" charset="0"/>
              <a:ea typeface="Source Sans Pro" panose="020B0503030403020204" pitchFamily="34" charset="0"/>
            </a:rPr>
            <a:t> kan rettes til Sparretelefonen for</a:t>
          </a:r>
          <a:r>
            <a:rPr lang="nb-NO" sz="1100" baseline="0">
              <a:latin typeface="Source Sans Pro" panose="020B0503030403020204" pitchFamily="34" charset="0"/>
              <a:ea typeface="Source Sans Pro" panose="020B0503030403020204" pitchFamily="34" charset="0"/>
            </a:rPr>
            <a:t> offentlige anskaffelser </a:t>
          </a:r>
          <a:r>
            <a:rPr lang="nb-NO" sz="1100">
              <a:latin typeface="Source Sans Pro" panose="020B0503030403020204" pitchFamily="34" charset="0"/>
              <a:ea typeface="Source Sans Pro" panose="020B0503030403020204" pitchFamily="34" charset="0"/>
            </a:rPr>
            <a:t>på 404 34 830 mellom 9-12 alle hverdager.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D2D9A45D-8044-4305-B374-5906836FBA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3</xdr:col>
      <xdr:colOff>1474468</xdr:colOff>
      <xdr:row>1</xdr:row>
      <xdr:rowOff>8889</xdr:rowOff>
    </xdr:from>
    <xdr:to>
      <xdr:col>5</xdr:col>
      <xdr:colOff>1293812</xdr:colOff>
      <xdr:row>3</xdr:row>
      <xdr:rowOff>31749</xdr:rowOff>
    </xdr:to>
    <xdr:sp macro="" textlink="">
      <xdr:nvSpPr>
        <xdr:cNvPr id="3" name="TekstSylinder 2">
          <a:extLst>
            <a:ext uri="{FF2B5EF4-FFF2-40B4-BE49-F238E27FC236}">
              <a16:creationId xmlns:a16="http://schemas.microsoft.com/office/drawing/2014/main" id="{CCB9929E-FFC6-41AA-9454-A9F927D19894}"/>
            </a:ext>
          </a:extLst>
        </xdr:cNvPr>
        <xdr:cNvSpPr txBox="1"/>
      </xdr:nvSpPr>
      <xdr:spPr>
        <a:xfrm>
          <a:off x="1863406" y="199389"/>
          <a:ext cx="5391469"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Massetransport i kontrakt</a:t>
          </a:r>
        </a:p>
      </xdr:txBody>
    </xdr:sp>
    <xdr:clientData/>
  </xdr:twoCellAnchor>
  <xdr:twoCellAnchor>
    <xdr:from>
      <xdr:col>10</xdr:col>
      <xdr:colOff>0</xdr:colOff>
      <xdr:row>6</xdr:row>
      <xdr:rowOff>129222</xdr:rowOff>
    </xdr:from>
    <xdr:to>
      <xdr:col>10</xdr:col>
      <xdr:colOff>559436</xdr:colOff>
      <xdr:row>12</xdr:row>
      <xdr:rowOff>47625</xdr:rowOff>
    </xdr:to>
    <xdr:sp macro="" textlink="">
      <xdr:nvSpPr>
        <xdr:cNvPr id="4" name="TekstSylinder 3">
          <a:extLst>
            <a:ext uri="{FF2B5EF4-FFF2-40B4-BE49-F238E27FC236}">
              <a16:creationId xmlns:a16="http://schemas.microsoft.com/office/drawing/2014/main" id="{629117F0-8B05-4CEF-B902-31B64231DA21}"/>
            </a:ext>
          </a:extLst>
        </xdr:cNvPr>
        <xdr:cNvSpPr txBox="1"/>
      </xdr:nvSpPr>
      <xdr:spPr>
        <a:xfrm>
          <a:off x="8943975" y="1396047"/>
          <a:ext cx="1330961" cy="947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7E11948-EB5F-44E0-AA3C-8B8BB58B7B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119" y="156210"/>
          <a:ext cx="1470660" cy="419439"/>
        </a:xfrm>
        <a:prstGeom prst="rect">
          <a:avLst/>
        </a:prstGeom>
      </xdr:spPr>
    </xdr:pic>
    <xdr:clientData/>
  </xdr:oneCellAnchor>
  <xdr:twoCellAnchor>
    <xdr:from>
      <xdr:col>3</xdr:col>
      <xdr:colOff>1601931</xdr:colOff>
      <xdr:row>1</xdr:row>
      <xdr:rowOff>40393</xdr:rowOff>
    </xdr:from>
    <xdr:to>
      <xdr:col>5</xdr:col>
      <xdr:colOff>467591</xdr:colOff>
      <xdr:row>3</xdr:row>
      <xdr:rowOff>133738</xdr:rowOff>
    </xdr:to>
    <xdr:sp macro="" textlink="">
      <xdr:nvSpPr>
        <xdr:cNvPr id="3" name="TekstSylinder 2">
          <a:extLst>
            <a:ext uri="{FF2B5EF4-FFF2-40B4-BE49-F238E27FC236}">
              <a16:creationId xmlns:a16="http://schemas.microsoft.com/office/drawing/2014/main" id="{0709082C-A926-49C7-8361-D0CB7E8970C7}"/>
            </a:ext>
          </a:extLst>
        </xdr:cNvPr>
        <xdr:cNvSpPr txBox="1"/>
      </xdr:nvSpPr>
      <xdr:spPr>
        <a:xfrm>
          <a:off x="1982931" y="230893"/>
          <a:ext cx="309995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masser</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3" name="Bilde 1">
          <a:extLst>
            <a:ext uri="{FF2B5EF4-FFF2-40B4-BE49-F238E27FC236}">
              <a16:creationId xmlns:a16="http://schemas.microsoft.com/office/drawing/2014/main" id="{395894CE-852F-4812-99E2-3D5432314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61925"/>
          <a:ext cx="1470660" cy="419439"/>
        </a:xfrm>
        <a:prstGeom prst="rect">
          <a:avLst/>
        </a:prstGeom>
      </xdr:spPr>
    </xdr:pic>
    <xdr:clientData/>
  </xdr:oneCellAnchor>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5</xdr:row>
      <xdr:rowOff>70484</xdr:rowOff>
    </xdr:from>
    <xdr:to>
      <xdr:col>7</xdr:col>
      <xdr:colOff>453390</xdr:colOff>
      <xdr:row>29</xdr:row>
      <xdr:rowOff>133350</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48615" y="908684"/>
          <a:ext cx="8296275" cy="46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a:t>
          </a: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Maskintimerne blir multiplisert opp slik at mellomstore maskiner vektes høyere enn små maskiner og stor maskiner høyest. Vektigrenser og vektgrenser er oppgitt.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Tilsvarende skjema benyttes for rapportering, og i parantes er det angitt hvilken enhet som forbruk av dette drivstoffet/energikilden skal måles i. </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rapportering, f.eks. angi hvis man har benyttet en annen energibærer enn de som er forhåndslistet.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32</xdr:row>
      <xdr:rowOff>76201</xdr:rowOff>
    </xdr:from>
    <xdr:to>
      <xdr:col>7</xdr:col>
      <xdr:colOff>409575</xdr:colOff>
      <xdr:row>48</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2C372B0B-5EE7-4461-9A50-9E7E2FE0A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4</xdr:col>
      <xdr:colOff>283844</xdr:colOff>
      <xdr:row>0</xdr:row>
      <xdr:rowOff>167640</xdr:rowOff>
    </xdr:from>
    <xdr:to>
      <xdr:col>10</xdr:col>
      <xdr:colOff>174625</xdr:colOff>
      <xdr:row>3</xdr:row>
      <xdr:rowOff>0</xdr:rowOff>
    </xdr:to>
    <xdr:sp macro="" textlink="">
      <xdr:nvSpPr>
        <xdr:cNvPr id="3" name="TekstSylinder 2">
          <a:extLst>
            <a:ext uri="{FF2B5EF4-FFF2-40B4-BE49-F238E27FC236}">
              <a16:creationId xmlns:a16="http://schemas.microsoft.com/office/drawing/2014/main" id="{E0CB6878-4368-467A-9B4C-34019D021D48}"/>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Maskintimer tilbudt i kontrakt</a:t>
          </a:r>
        </a:p>
      </xdr:txBody>
    </xdr:sp>
    <xdr:clientData/>
  </xdr:twoCellAnchor>
  <xdr:twoCellAnchor>
    <xdr:from>
      <xdr:col>13</xdr:col>
      <xdr:colOff>0</xdr:colOff>
      <xdr:row>8</xdr:row>
      <xdr:rowOff>129222</xdr:rowOff>
    </xdr:from>
    <xdr:to>
      <xdr:col>14</xdr:col>
      <xdr:colOff>559436</xdr:colOff>
      <xdr:row>14</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BCA05FD-5C5A-495C-8BF3-625515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9" y="156210"/>
          <a:ext cx="1470660" cy="419439"/>
        </a:xfrm>
        <a:prstGeom prst="rect">
          <a:avLst/>
        </a:prstGeom>
      </xdr:spPr>
    </xdr:pic>
    <xdr:clientData/>
  </xdr:oneCellAnchor>
  <xdr:twoCellAnchor>
    <xdr:from>
      <xdr:col>4</xdr:col>
      <xdr:colOff>588818</xdr:colOff>
      <xdr:row>1</xdr:row>
      <xdr:rowOff>57712</xdr:rowOff>
    </xdr:from>
    <xdr:to>
      <xdr:col>7</xdr:col>
      <xdr:colOff>876300</xdr:colOff>
      <xdr:row>3</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row r="2">
          <cell r="A2" t="str">
            <v>Beltegraver</v>
          </cell>
        </row>
        <row r="3">
          <cell r="A3" t="str">
            <v>Hjulgraver</v>
          </cell>
        </row>
        <row r="4">
          <cell r="A4" t="str">
            <v>Hjullaster</v>
          </cell>
        </row>
        <row r="5">
          <cell r="A5" t="str">
            <v>Traktor</v>
          </cell>
        </row>
        <row r="6">
          <cell r="A6" t="str">
            <v>Dumper</v>
          </cell>
        </row>
        <row r="7">
          <cell r="A7" t="str">
            <v>Lastebil</v>
          </cell>
        </row>
        <row r="8">
          <cell r="A8" t="str">
            <v>Varebil</v>
          </cell>
        </row>
        <row r="9">
          <cell r="A9" t="str">
            <v xml:space="preserve">Annen </v>
          </cell>
        </row>
        <row r="13">
          <cell r="A13" t="str">
            <v>Konvensjonell diesel</v>
          </cell>
        </row>
        <row r="14">
          <cell r="A14" t="str">
            <v>Biodiesel HVO 100</v>
          </cell>
        </row>
        <row r="15">
          <cell r="A15" t="str">
            <v>Biogass</v>
          </cell>
        </row>
        <row r="16">
          <cell r="A16" t="str">
            <v>Bensin</v>
          </cell>
        </row>
        <row r="17">
          <cell r="A17" t="str">
            <v>Elektrisk</v>
          </cell>
        </row>
        <row r="18">
          <cell r="A18" t="str">
            <v>Hydrogen</v>
          </cell>
        </row>
        <row r="22">
          <cell r="A22" t="str">
            <v>0 - motor under 19kW</v>
          </cell>
        </row>
        <row r="23">
          <cell r="A23" t="str">
            <v>Trinn I</v>
          </cell>
        </row>
        <row r="24">
          <cell r="A24" t="str">
            <v>Trinn II</v>
          </cell>
        </row>
        <row r="25">
          <cell r="A25" t="str">
            <v>Trinn IIIA</v>
          </cell>
        </row>
        <row r="26">
          <cell r="A26" t="str">
            <v>Trinn IIIB</v>
          </cell>
        </row>
        <row r="27">
          <cell r="A27" t="str">
            <v>Trinn IV</v>
          </cell>
        </row>
        <row r="31">
          <cell r="A31" t="str">
            <v>Euro 1</v>
          </cell>
        </row>
        <row r="32">
          <cell r="A32" t="str">
            <v>Euro 2</v>
          </cell>
        </row>
        <row r="33">
          <cell r="A33" t="str">
            <v>Euro 3</v>
          </cell>
        </row>
        <row r="34">
          <cell r="A34" t="str">
            <v>Euro 4</v>
          </cell>
        </row>
        <row r="35">
          <cell r="A35" t="str">
            <v>Euro 5</v>
          </cell>
        </row>
        <row r="36">
          <cell r="A36" t="str">
            <v>Euro 6</v>
          </cell>
        </row>
        <row r="39">
          <cell r="A39" t="str">
            <v>Anleggsdiesel</v>
          </cell>
          <cell r="B39">
            <v>2.7012138921599997</v>
          </cell>
        </row>
        <row r="40">
          <cell r="A40" t="str">
            <v>Biodiesel HVO 100</v>
          </cell>
          <cell r="B40">
            <v>3.5015593247999993E-2</v>
          </cell>
        </row>
        <row r="41">
          <cell r="A41" t="str">
            <v>Biogass</v>
          </cell>
          <cell r="B41" t="str">
            <v>0</v>
          </cell>
        </row>
        <row r="42">
          <cell r="A42" t="str">
            <v>Bensin</v>
          </cell>
          <cell r="B42">
            <v>2.3296373424438537</v>
          </cell>
        </row>
        <row r="43">
          <cell r="A43" t="str">
            <v>Elektrisk</v>
          </cell>
          <cell r="B43" t="str">
            <v>0</v>
          </cell>
        </row>
        <row r="44">
          <cell r="A44" t="str">
            <v>Hydrogen</v>
          </cell>
          <cell r="B44" t="str">
            <v>0</v>
          </cell>
        </row>
      </sheetData>
      <sheetData sheetId="3"/>
      <sheetData sheetId="4"/>
      <sheetData sheetId="5"/>
      <sheetData sheetId="6"/>
      <sheetData sheetId="7"/>
      <sheetData sheetId="8"/>
      <sheetData sheetId="9"/>
      <sheetData sheetId="10"/>
      <sheetData sheetId="11"/>
      <sheetData sheetId="12"/>
      <sheetData sheetId="13"/>
      <sheetData sheetId="14">
        <row r="2">
          <cell r="A2" t="str">
            <v>Veidiesel (liter)</v>
          </cell>
        </row>
        <row r="3">
          <cell r="A3" t="str">
            <v>Anleggsdiesel (liter)</v>
          </cell>
        </row>
        <row r="4">
          <cell r="A4" t="str">
            <v>Biodiesel HVO 100 (liter)</v>
          </cell>
        </row>
        <row r="5">
          <cell r="A5" t="str">
            <v>Biodiesel FAME (liter)</v>
          </cell>
        </row>
        <row r="6">
          <cell r="A6" t="str">
            <v>Biodiesel annen (liter)</v>
          </cell>
        </row>
        <row r="7">
          <cell r="A7" t="str">
            <v>Biogass (kg)</v>
          </cell>
        </row>
        <row r="8">
          <cell r="A8" t="str">
            <v>Bensin (liter)</v>
          </cell>
        </row>
        <row r="9">
          <cell r="A9" t="str">
            <v>Elektrisitet (kwh)</v>
          </cell>
        </row>
        <row r="10">
          <cell r="A10" t="str">
            <v>Hydrogen (kg)</v>
          </cell>
        </row>
        <row r="11">
          <cell r="A11" t="str">
            <v>Annet</v>
          </cell>
        </row>
        <row r="15">
          <cell r="A15" t="str">
            <v>Beltegraver</v>
          </cell>
        </row>
        <row r="16">
          <cell r="A16" t="str">
            <v>Hjulgraver</v>
          </cell>
        </row>
        <row r="17">
          <cell r="A17" t="str">
            <v>Hjullaster</v>
          </cell>
        </row>
        <row r="18">
          <cell r="A18" t="str">
            <v>Traktor</v>
          </cell>
        </row>
        <row r="19">
          <cell r="A19" t="str">
            <v>Dumper</v>
          </cell>
        </row>
        <row r="20">
          <cell r="A20" t="str">
            <v>Lastebil</v>
          </cell>
        </row>
        <row r="21">
          <cell r="A21" t="str">
            <v>Varebil</v>
          </cell>
        </row>
        <row r="22">
          <cell r="A22" t="str">
            <v>Personbil</v>
          </cell>
        </row>
        <row r="23">
          <cell r="A23" t="str">
            <v xml:space="preserve">Annen </v>
          </cell>
        </row>
        <row r="41">
          <cell r="A41" t="str">
            <v>EuroSteg</v>
          </cell>
        </row>
        <row r="42">
          <cell r="A42" t="str">
            <v>Euro 1</v>
          </cell>
        </row>
        <row r="43">
          <cell r="A43" t="str">
            <v>Euro 2</v>
          </cell>
        </row>
        <row r="44">
          <cell r="A44" t="str">
            <v>Euro 3</v>
          </cell>
        </row>
        <row r="45">
          <cell r="A45" t="str">
            <v>Euro 4</v>
          </cell>
        </row>
        <row r="46">
          <cell r="A46" t="str">
            <v>Euro 5</v>
          </cell>
        </row>
        <row r="47">
          <cell r="A47" t="str">
            <v>Euro 6</v>
          </cell>
        </row>
        <row r="48">
          <cell r="A48" t="str">
            <v>0 - motor under 19kW</v>
          </cell>
        </row>
        <row r="49">
          <cell r="A49" t="str">
            <v>Trinn I</v>
          </cell>
        </row>
        <row r="50">
          <cell r="A50" t="str">
            <v>Trinn II</v>
          </cell>
        </row>
        <row r="51">
          <cell r="A51" t="str">
            <v>Trinn IIIA</v>
          </cell>
        </row>
        <row r="52">
          <cell r="A52" t="str">
            <v>Trinn IIIB</v>
          </cell>
        </row>
        <row r="53">
          <cell r="A53" t="str">
            <v>Trinn IV</v>
          </cell>
        </row>
      </sheetData>
      <sheetData sheetId="15"/>
      <sheetData sheetId="16"/>
      <sheetData sheetId="17"/>
      <sheetData sheetId="18"/>
      <sheetData sheetId="19"/>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kriterieveiviseren.anskaffelser.no/valg/nybygg-og-rehabilitering?language=nb"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7.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5C168-B683-4A0D-8B25-93D5FD38380C}">
  <dimension ref="B3:O31"/>
  <sheetViews>
    <sheetView zoomScale="120" zoomScaleNormal="120" workbookViewId="0">
      <selection activeCell="C23" sqref="C23"/>
    </sheetView>
  </sheetViews>
  <sheetFormatPr baseColWidth="10" defaultColWidth="11.54296875" defaultRowHeight="14.5" x14ac:dyDescent="0.35"/>
  <cols>
    <col min="1" max="1" width="3" style="3" customWidth="1"/>
    <col min="2" max="2" width="0.26953125" style="3" customWidth="1"/>
    <col min="3" max="3" width="2.7265625" style="3" customWidth="1"/>
    <col min="4" max="4" width="12.7265625" style="3" customWidth="1"/>
    <col min="5" max="5" width="17.54296875" style="3" customWidth="1"/>
    <col min="6" max="6" width="12.7265625" style="3" customWidth="1"/>
    <col min="7" max="7" width="3.54296875" style="3" customWidth="1"/>
    <col min="8" max="8" width="12.7265625" style="3" customWidth="1"/>
    <col min="9" max="9" width="2.1796875" style="3" customWidth="1"/>
    <col min="10" max="10" width="12.7265625" style="3" customWidth="1"/>
    <col min="11" max="11" width="2.1796875" style="3" customWidth="1"/>
    <col min="12" max="12" width="12.7265625" style="3" customWidth="1"/>
    <col min="13" max="13" width="2.1796875" style="3" customWidth="1"/>
    <col min="14" max="14" width="12.7265625" style="3" customWidth="1"/>
    <col min="15" max="15" width="2.7265625" style="3" customWidth="1"/>
    <col min="16" max="16384" width="11.54296875" style="3"/>
  </cols>
  <sheetData>
    <row r="3" spans="2:15" x14ac:dyDescent="0.35">
      <c r="O3" s="51" t="s">
        <v>117</v>
      </c>
    </row>
    <row r="4" spans="2:15" ht="15" thickBot="1" x14ac:dyDescent="0.4">
      <c r="B4" s="2"/>
      <c r="O4" s="51" t="s">
        <v>116</v>
      </c>
    </row>
    <row r="5" spans="2:15" ht="13.9" customHeight="1" x14ac:dyDescent="0.35">
      <c r="B5" s="4"/>
      <c r="C5" s="5"/>
      <c r="D5" s="6"/>
      <c r="E5" s="6"/>
      <c r="F5" s="6"/>
      <c r="G5" s="6"/>
      <c r="H5" s="6"/>
      <c r="I5" s="6"/>
      <c r="J5" s="6"/>
      <c r="K5" s="6"/>
      <c r="L5" s="6"/>
      <c r="M5" s="6"/>
      <c r="N5" s="6"/>
      <c r="O5" s="7"/>
    </row>
    <row r="6" spans="2:15" x14ac:dyDescent="0.35">
      <c r="B6" s="4"/>
      <c r="C6" s="8"/>
      <c r="D6" s="15"/>
      <c r="E6" s="9"/>
      <c r="F6" s="9"/>
      <c r="G6" s="9"/>
      <c r="H6" s="9"/>
      <c r="I6" s="9"/>
      <c r="J6" s="9"/>
      <c r="K6" s="9"/>
      <c r="L6" s="9"/>
      <c r="M6" s="9"/>
      <c r="N6" s="9"/>
      <c r="O6" s="10"/>
    </row>
    <row r="7" spans="2:15" x14ac:dyDescent="0.35">
      <c r="B7" s="4"/>
      <c r="C7" s="8"/>
      <c r="D7" s="9"/>
      <c r="E7" s="9"/>
      <c r="F7" s="9"/>
      <c r="G7" s="9"/>
      <c r="H7" s="9"/>
      <c r="I7" s="9"/>
      <c r="J7" s="9"/>
      <c r="K7" s="9"/>
      <c r="L7" s="9"/>
      <c r="M7" s="9"/>
      <c r="N7" s="9"/>
      <c r="O7" s="10"/>
    </row>
    <row r="8" spans="2:15" x14ac:dyDescent="0.35">
      <c r="B8" s="4"/>
      <c r="C8" s="8"/>
      <c r="D8" s="9"/>
      <c r="E8" s="9"/>
      <c r="F8" s="9"/>
      <c r="G8" s="9"/>
      <c r="H8" s="9"/>
      <c r="I8" s="9"/>
      <c r="J8" s="9"/>
      <c r="K8" s="9"/>
      <c r="L8" s="9"/>
      <c r="M8" s="9"/>
      <c r="N8" s="9"/>
      <c r="O8" s="10"/>
    </row>
    <row r="9" spans="2:15" x14ac:dyDescent="0.35">
      <c r="B9" s="4"/>
      <c r="C9" s="8"/>
      <c r="D9" s="9"/>
      <c r="E9" s="9"/>
      <c r="F9" s="9"/>
      <c r="G9" s="9"/>
      <c r="H9" s="9"/>
      <c r="I9" s="9"/>
      <c r="J9" s="9"/>
      <c r="K9" s="9"/>
      <c r="L9" s="9"/>
      <c r="M9" s="9"/>
      <c r="N9" s="9"/>
      <c r="O9" s="10"/>
    </row>
    <row r="10" spans="2:15" x14ac:dyDescent="0.35">
      <c r="B10" s="4"/>
      <c r="C10" s="8"/>
      <c r="D10" s="9"/>
      <c r="E10" s="9"/>
      <c r="F10" s="9"/>
      <c r="G10" s="9"/>
      <c r="H10" s="9"/>
      <c r="I10" s="9"/>
      <c r="J10" s="9"/>
      <c r="K10" s="9"/>
      <c r="L10" s="9"/>
      <c r="M10" s="9"/>
      <c r="N10" s="9"/>
      <c r="O10" s="10"/>
    </row>
    <row r="11" spans="2:15" x14ac:dyDescent="0.35">
      <c r="B11" s="4"/>
      <c r="C11" s="8"/>
      <c r="D11" s="9"/>
      <c r="E11" s="9"/>
      <c r="F11" s="9"/>
      <c r="G11" s="9"/>
      <c r="H11" s="9"/>
      <c r="I11" s="9"/>
      <c r="J11" s="9"/>
      <c r="K11" s="9"/>
      <c r="L11" s="9"/>
      <c r="M11" s="9"/>
      <c r="N11" s="9"/>
      <c r="O11" s="10"/>
    </row>
    <row r="12" spans="2:15" x14ac:dyDescent="0.35">
      <c r="B12" s="4"/>
      <c r="C12" s="8"/>
      <c r="D12" s="9"/>
      <c r="E12" s="9"/>
      <c r="F12" s="9"/>
      <c r="G12" s="9"/>
      <c r="H12" s="9"/>
      <c r="I12" s="9"/>
      <c r="J12" s="9"/>
      <c r="K12" s="9"/>
      <c r="L12" s="9"/>
      <c r="M12" s="9"/>
      <c r="N12" s="9"/>
      <c r="O12" s="10"/>
    </row>
    <row r="13" spans="2:15" x14ac:dyDescent="0.35">
      <c r="B13" s="4"/>
      <c r="C13" s="8"/>
      <c r="D13" s="9"/>
      <c r="E13" s="9"/>
      <c r="F13" s="9"/>
      <c r="G13" s="9"/>
      <c r="H13" s="9"/>
      <c r="I13" s="9"/>
      <c r="J13" s="9"/>
      <c r="K13" s="9"/>
      <c r="L13" s="9"/>
      <c r="M13" s="9"/>
      <c r="N13" s="9"/>
      <c r="O13" s="10"/>
    </row>
    <row r="14" spans="2:15" x14ac:dyDescent="0.35">
      <c r="B14" s="4"/>
      <c r="C14" s="8"/>
      <c r="D14" s="9"/>
      <c r="E14" s="9"/>
      <c r="F14" s="9"/>
      <c r="G14" s="9"/>
      <c r="H14" s="9"/>
      <c r="I14" s="9"/>
      <c r="J14" s="9"/>
      <c r="K14" s="9"/>
      <c r="L14" s="9"/>
      <c r="M14" s="9"/>
      <c r="N14" s="9"/>
      <c r="O14" s="10"/>
    </row>
    <row r="15" spans="2:15" x14ac:dyDescent="0.35">
      <c r="B15" s="4"/>
      <c r="C15" s="8"/>
      <c r="D15" s="9"/>
      <c r="E15" s="9"/>
      <c r="F15" s="9"/>
      <c r="G15" s="9"/>
      <c r="H15" s="9"/>
      <c r="I15" s="9"/>
      <c r="J15" s="9"/>
      <c r="K15" s="9"/>
      <c r="L15" s="9"/>
      <c r="M15" s="9"/>
      <c r="N15" s="9"/>
      <c r="O15" s="10"/>
    </row>
    <row r="16" spans="2:15" x14ac:dyDescent="0.35">
      <c r="B16" s="4"/>
      <c r="C16" s="8"/>
      <c r="D16" s="9"/>
      <c r="E16" s="9"/>
      <c r="F16" s="9"/>
      <c r="G16" s="9"/>
      <c r="H16" s="9"/>
      <c r="I16" s="9"/>
      <c r="J16" s="9"/>
      <c r="K16" s="9"/>
      <c r="L16" s="9"/>
      <c r="M16" s="9"/>
      <c r="N16" s="9"/>
      <c r="O16" s="10"/>
    </row>
    <row r="17" spans="2:15" x14ac:dyDescent="0.35">
      <c r="B17" s="4"/>
      <c r="C17" s="8"/>
      <c r="D17" s="9"/>
      <c r="E17" s="9"/>
      <c r="F17" s="9"/>
      <c r="G17" s="9"/>
      <c r="H17" s="9"/>
      <c r="I17" s="9"/>
      <c r="J17" s="9"/>
      <c r="K17" s="9"/>
      <c r="L17" s="9"/>
      <c r="M17" s="9"/>
      <c r="N17" s="9"/>
      <c r="O17" s="10"/>
    </row>
    <row r="18" spans="2:15" x14ac:dyDescent="0.35">
      <c r="B18" s="4"/>
      <c r="C18" s="8"/>
      <c r="D18" s="9"/>
      <c r="E18" s="9"/>
      <c r="F18" s="9"/>
      <c r="G18" s="9"/>
      <c r="H18" s="9"/>
      <c r="I18" s="9"/>
      <c r="J18" s="9"/>
      <c r="K18" s="9"/>
      <c r="L18" s="9"/>
      <c r="M18" s="9"/>
      <c r="N18" s="9"/>
      <c r="O18" s="10"/>
    </row>
    <row r="19" spans="2:15" x14ac:dyDescent="0.35">
      <c r="B19" s="4"/>
      <c r="C19" s="8"/>
      <c r="D19" s="9"/>
      <c r="E19" s="9"/>
      <c r="F19" s="9"/>
      <c r="G19" s="9"/>
      <c r="H19" s="9"/>
      <c r="I19" s="9"/>
      <c r="J19" s="9"/>
      <c r="K19" s="9"/>
      <c r="L19" s="9"/>
      <c r="M19" s="9"/>
      <c r="N19" s="9"/>
      <c r="O19" s="10"/>
    </row>
    <row r="20" spans="2:15" x14ac:dyDescent="0.35">
      <c r="B20" s="4"/>
      <c r="C20" s="8"/>
      <c r="D20" s="9"/>
      <c r="E20" s="9"/>
      <c r="F20" s="9"/>
      <c r="G20" s="9"/>
      <c r="H20" s="9"/>
      <c r="I20" s="9"/>
      <c r="J20" s="9"/>
      <c r="K20" s="9"/>
      <c r="L20" s="9"/>
      <c r="M20" s="9"/>
      <c r="N20" s="9"/>
      <c r="O20" s="10"/>
    </row>
    <row r="21" spans="2:15" x14ac:dyDescent="0.35">
      <c r="B21" s="4"/>
      <c r="C21" s="8"/>
      <c r="D21" s="9"/>
      <c r="E21" s="9"/>
      <c r="F21" s="9"/>
      <c r="G21" s="9"/>
      <c r="H21" s="9"/>
      <c r="I21" s="9"/>
      <c r="J21" s="9"/>
      <c r="K21" s="9"/>
      <c r="L21" s="9"/>
      <c r="M21" s="9"/>
      <c r="N21" s="9"/>
      <c r="O21" s="10"/>
    </row>
    <row r="22" spans="2:15" ht="15" thickBot="1" x14ac:dyDescent="0.4">
      <c r="B22" s="11"/>
      <c r="C22" s="12"/>
      <c r="D22" s="13"/>
      <c r="E22" s="13"/>
      <c r="F22" s="13"/>
      <c r="G22" s="13"/>
      <c r="H22" s="13"/>
      <c r="I22" s="13"/>
      <c r="J22" s="13"/>
      <c r="K22" s="13"/>
      <c r="L22" s="13"/>
      <c r="M22" s="13"/>
      <c r="N22" s="13"/>
      <c r="O22" s="14"/>
    </row>
    <row r="24" spans="2:15" s="100" customFormat="1" ht="27.75" customHeight="1" x14ac:dyDescent="0.45">
      <c r="C24" s="101"/>
      <c r="D24" s="101" t="s">
        <v>118</v>
      </c>
    </row>
    <row r="25" spans="2:15" s="99" customFormat="1" x14ac:dyDescent="0.35">
      <c r="D25" s="102" t="s">
        <v>119</v>
      </c>
      <c r="E25" s="103" t="s">
        <v>120</v>
      </c>
      <c r="F25" s="104"/>
      <c r="G25" s="104"/>
      <c r="H25" s="104"/>
      <c r="I25" s="104"/>
      <c r="J25" s="104"/>
      <c r="K25" s="104"/>
      <c r="L25" s="104"/>
      <c r="M25" s="104"/>
      <c r="N25" s="111" t="s">
        <v>121</v>
      </c>
    </row>
    <row r="26" spans="2:15" x14ac:dyDescent="0.35">
      <c r="D26" s="105" t="s">
        <v>125</v>
      </c>
      <c r="E26" s="106" t="s">
        <v>126</v>
      </c>
      <c r="F26" s="107"/>
      <c r="G26" s="107"/>
      <c r="H26" s="107"/>
      <c r="I26" s="107"/>
      <c r="J26" s="107"/>
      <c r="K26" s="107"/>
      <c r="L26" s="107"/>
      <c r="M26" s="107"/>
      <c r="N26" s="108">
        <v>45261</v>
      </c>
    </row>
    <row r="27" spans="2:15" x14ac:dyDescent="0.35">
      <c r="D27" s="109" t="s">
        <v>122</v>
      </c>
      <c r="E27" s="106" t="s">
        <v>124</v>
      </c>
      <c r="F27" s="107"/>
      <c r="G27" s="107"/>
      <c r="H27" s="107"/>
      <c r="I27" s="107"/>
      <c r="J27" s="107"/>
      <c r="K27" s="107"/>
      <c r="L27" s="107"/>
      <c r="M27" s="107"/>
      <c r="N27" s="108">
        <v>45505</v>
      </c>
    </row>
    <row r="28" spans="2:15" x14ac:dyDescent="0.35">
      <c r="D28" s="105" t="s">
        <v>123</v>
      </c>
      <c r="E28" s="106" t="s">
        <v>127</v>
      </c>
      <c r="F28" s="107"/>
      <c r="G28" s="107"/>
      <c r="H28" s="107"/>
      <c r="I28" s="107"/>
      <c r="J28" s="107"/>
      <c r="K28" s="107"/>
      <c r="L28" s="107"/>
      <c r="M28" s="107"/>
      <c r="N28" s="108">
        <v>45931</v>
      </c>
    </row>
    <row r="29" spans="2:15" x14ac:dyDescent="0.35">
      <c r="D29" s="105"/>
      <c r="E29" s="106"/>
      <c r="F29" s="107"/>
      <c r="G29" s="107"/>
      <c r="H29" s="107"/>
      <c r="I29" s="107"/>
      <c r="J29" s="107"/>
      <c r="K29" s="107"/>
      <c r="L29" s="107"/>
      <c r="M29" s="107"/>
      <c r="N29" s="108"/>
    </row>
    <row r="30" spans="2:15" x14ac:dyDescent="0.35">
      <c r="D30" s="110"/>
      <c r="E30" s="106"/>
      <c r="F30" s="107"/>
      <c r="G30" s="107"/>
      <c r="H30" s="107"/>
      <c r="I30" s="107"/>
      <c r="J30" s="107"/>
      <c r="K30" s="107"/>
      <c r="L30" s="107"/>
      <c r="M30" s="107"/>
      <c r="N30" s="110"/>
    </row>
    <row r="31" spans="2:15" x14ac:dyDescent="0.35">
      <c r="D31" s="110"/>
      <c r="E31" s="106"/>
      <c r="F31" s="107"/>
      <c r="G31" s="107"/>
      <c r="H31" s="107"/>
      <c r="I31" s="107"/>
      <c r="J31" s="107"/>
      <c r="K31" s="107"/>
      <c r="L31" s="107"/>
      <c r="M31" s="107"/>
      <c r="N31" s="110"/>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E1063-D19C-4DAB-880E-FD97A4299DE5}">
  <dimension ref="B2:J39"/>
  <sheetViews>
    <sheetView topLeftCell="A2" zoomScale="70" zoomScaleNormal="172" workbookViewId="0">
      <selection activeCell="F23" sqref="F23"/>
    </sheetView>
  </sheetViews>
  <sheetFormatPr baseColWidth="10" defaultColWidth="11.54296875" defaultRowHeight="14.5" x14ac:dyDescent="0.35"/>
  <cols>
    <col min="1" max="1" width="2.54296875" style="3" customWidth="1"/>
    <col min="2" max="2" width="0.453125" style="3" customWidth="1"/>
    <col min="3" max="3" width="2.7265625" style="3" customWidth="1"/>
    <col min="4" max="4" width="60.81640625" style="3" customWidth="1"/>
    <col min="5" max="5" width="37.1796875" style="3" customWidth="1"/>
    <col min="6" max="6" width="12.7265625" style="3" customWidth="1"/>
    <col min="7" max="7" width="14.81640625" style="3" customWidth="1"/>
    <col min="8" max="8" width="11.1796875" style="3" customWidth="1"/>
    <col min="9" max="9" width="14.81640625" style="3" customWidth="1"/>
    <col min="10" max="10" width="2.7265625" style="3" customWidth="1"/>
    <col min="11" max="16384" width="11.54296875" style="3"/>
  </cols>
  <sheetData>
    <row r="2" spans="2:10" x14ac:dyDescent="0.35">
      <c r="J2" s="52" t="str">
        <f>Forside!O3</f>
        <v>Versjon 1.2</v>
      </c>
    </row>
    <row r="3" spans="2:10" ht="15" thickBot="1" x14ac:dyDescent="0.4">
      <c r="B3" s="2"/>
      <c r="J3" s="52" t="str">
        <f>Forside!O4</f>
        <v>Sist oppdatert okt 25</v>
      </c>
    </row>
    <row r="4" spans="2:10" ht="13.9" customHeight="1" thickBot="1" x14ac:dyDescent="0.4">
      <c r="B4" s="11"/>
      <c r="C4" s="40"/>
      <c r="D4" s="41"/>
      <c r="E4" s="41"/>
      <c r="F4" s="41"/>
      <c r="G4" s="41"/>
      <c r="H4" s="41"/>
      <c r="I4" s="41"/>
      <c r="J4" s="42"/>
    </row>
    <row r="5" spans="2:10" ht="13.9" customHeight="1" x14ac:dyDescent="0.35">
      <c r="B5" s="4"/>
      <c r="C5" s="43"/>
      <c r="D5" s="83" t="s">
        <v>87</v>
      </c>
      <c r="E5" s="84"/>
      <c r="F5" s="84"/>
      <c r="G5" s="84"/>
      <c r="H5" s="84"/>
      <c r="I5" s="85"/>
      <c r="J5" s="45"/>
    </row>
    <row r="6" spans="2:10" ht="13.9" customHeight="1" x14ac:dyDescent="0.35">
      <c r="B6" s="4"/>
      <c r="C6" s="43"/>
      <c r="D6" s="86" t="s">
        <v>88</v>
      </c>
      <c r="E6" s="46"/>
      <c r="F6" s="46"/>
      <c r="G6" s="46"/>
      <c r="H6" s="46"/>
      <c r="I6" s="87"/>
      <c r="J6" s="45"/>
    </row>
    <row r="7" spans="2:10" ht="13.9" customHeight="1" x14ac:dyDescent="0.35">
      <c r="B7" s="4"/>
      <c r="C7" s="43"/>
      <c r="D7" s="86"/>
      <c r="E7" s="46"/>
      <c r="F7" s="46"/>
      <c r="G7" s="46"/>
      <c r="H7" s="46"/>
      <c r="I7" s="87"/>
      <c r="J7" s="45"/>
    </row>
    <row r="8" spans="2:10" ht="13.9" customHeight="1" x14ac:dyDescent="0.35">
      <c r="B8" s="4"/>
      <c r="C8" s="43"/>
      <c r="D8" s="86" t="s">
        <v>89</v>
      </c>
      <c r="E8" s="46"/>
      <c r="F8" s="46"/>
      <c r="G8" s="44">
        <f>'Dataark Masser'!E13</f>
        <v>1540</v>
      </c>
      <c r="H8" s="46" t="s">
        <v>90</v>
      </c>
      <c r="I8" s="87"/>
      <c r="J8" s="45"/>
    </row>
    <row r="9" spans="2:10" ht="13.9" customHeight="1" x14ac:dyDescent="0.35">
      <c r="B9" s="4"/>
      <c r="C9" s="43"/>
      <c r="D9" s="88" t="s">
        <v>91</v>
      </c>
      <c r="E9" s="89"/>
      <c r="F9" s="89"/>
      <c r="G9" s="90">
        <f>'Dataark Masser'!E14</f>
        <v>1280</v>
      </c>
      <c r="H9" s="89" t="s">
        <v>90</v>
      </c>
      <c r="I9" s="91"/>
      <c r="J9" s="45"/>
    </row>
    <row r="10" spans="2:10" ht="13.9" customHeight="1" thickBot="1" x14ac:dyDescent="0.4">
      <c r="B10" s="4"/>
      <c r="C10" s="92"/>
      <c r="D10" s="47"/>
      <c r="E10" s="47"/>
      <c r="F10" s="47"/>
      <c r="G10" s="47"/>
      <c r="H10" s="47"/>
      <c r="I10" s="47"/>
      <c r="J10" s="49"/>
    </row>
    <row r="11" spans="2:10" ht="13.9" customHeight="1" thickBot="1" x14ac:dyDescent="0.4">
      <c r="B11" s="93"/>
    </row>
    <row r="12" spans="2:10" ht="13.9" customHeight="1" x14ac:dyDescent="0.35">
      <c r="B12" s="4"/>
      <c r="C12" s="40"/>
      <c r="D12" s="41"/>
      <c r="E12" s="41"/>
      <c r="F12" s="41"/>
      <c r="G12" s="41"/>
      <c r="H12" s="41"/>
      <c r="I12" s="41"/>
      <c r="J12" s="42"/>
    </row>
    <row r="13" spans="2:10" ht="13.9" customHeight="1" x14ac:dyDescent="0.35">
      <c r="B13" s="4"/>
      <c r="C13" s="43"/>
      <c r="D13" s="44" t="s">
        <v>92</v>
      </c>
      <c r="E13" s="61" t="s">
        <v>93</v>
      </c>
      <c r="F13" s="46"/>
      <c r="G13" s="46"/>
      <c r="H13" s="46"/>
      <c r="I13" s="46"/>
      <c r="J13" s="45"/>
    </row>
    <row r="14" spans="2:10" ht="13.9" customHeight="1" x14ac:dyDescent="0.35">
      <c r="B14" s="4"/>
      <c r="C14" s="43"/>
      <c r="D14" s="46"/>
      <c r="E14" s="46"/>
      <c r="F14" s="46"/>
      <c r="G14" s="46"/>
      <c r="H14" s="46"/>
      <c r="I14" s="46"/>
      <c r="J14" s="45"/>
    </row>
    <row r="15" spans="2:10" ht="13.9" customHeight="1" x14ac:dyDescent="0.35">
      <c r="B15" s="4"/>
      <c r="C15" s="43"/>
      <c r="D15" s="94" t="s">
        <v>94</v>
      </c>
      <c r="E15" s="94" t="s">
        <v>95</v>
      </c>
      <c r="F15" s="94" t="s">
        <v>96</v>
      </c>
      <c r="G15" s="94" t="s">
        <v>82</v>
      </c>
      <c r="H15" s="94" t="s">
        <v>74</v>
      </c>
      <c r="I15" s="94" t="s">
        <v>97</v>
      </c>
      <c r="J15" s="45"/>
    </row>
    <row r="16" spans="2:10" ht="13.9" customHeight="1" x14ac:dyDescent="0.35">
      <c r="B16" s="4"/>
      <c r="C16" s="43"/>
      <c r="D16" s="95" t="s">
        <v>98</v>
      </c>
      <c r="E16" s="28"/>
      <c r="F16" s="28"/>
      <c r="G16" s="28"/>
      <c r="H16" s="95">
        <f>'Dataark Masser'!E19</f>
        <v>1</v>
      </c>
      <c r="I16" s="95">
        <f>G16*H16*F16</f>
        <v>0</v>
      </c>
      <c r="J16" s="45"/>
    </row>
    <row r="17" spans="2:10" ht="13.9" customHeight="1" x14ac:dyDescent="0.35">
      <c r="B17" s="4"/>
      <c r="C17" s="43"/>
      <c r="D17" s="95" t="s">
        <v>99</v>
      </c>
      <c r="E17" s="28"/>
      <c r="F17" s="28"/>
      <c r="G17" s="28"/>
      <c r="H17" s="95">
        <f>'Dataark Masser'!E20</f>
        <v>1</v>
      </c>
      <c r="I17" s="95">
        <f t="shared" ref="I17:I19" si="0">G17*H17*F17</f>
        <v>0</v>
      </c>
      <c r="J17" s="45"/>
    </row>
    <row r="18" spans="2:10" ht="13.9" customHeight="1" x14ac:dyDescent="0.35">
      <c r="B18" s="4"/>
      <c r="C18" s="43"/>
      <c r="D18" s="95" t="s">
        <v>100</v>
      </c>
      <c r="E18" s="28"/>
      <c r="F18" s="28"/>
      <c r="G18" s="28"/>
      <c r="H18" s="95">
        <f>'Dataark Masser'!E21</f>
        <v>1</v>
      </c>
      <c r="I18" s="95">
        <f t="shared" si="0"/>
        <v>0</v>
      </c>
      <c r="J18" s="45"/>
    </row>
    <row r="19" spans="2:10" ht="13.9" customHeight="1" x14ac:dyDescent="0.35">
      <c r="B19" s="4"/>
      <c r="C19" s="43"/>
      <c r="D19" s="95" t="s">
        <v>101</v>
      </c>
      <c r="E19" s="95" t="s">
        <v>102</v>
      </c>
      <c r="F19" s="95">
        <v>0</v>
      </c>
      <c r="G19" s="28"/>
      <c r="H19" s="95">
        <f>'Dataark Masser'!E22</f>
        <v>0</v>
      </c>
      <c r="I19" s="95">
        <f t="shared" si="0"/>
        <v>0</v>
      </c>
      <c r="J19" s="45"/>
    </row>
    <row r="20" spans="2:10" ht="13.9" customHeight="1" x14ac:dyDescent="0.35">
      <c r="B20" s="4"/>
      <c r="C20" s="43"/>
      <c r="D20" s="46"/>
      <c r="E20" s="96" t="str">
        <f>IF(G20=G8,""," Antall tonn må være likt estimatet over --&gt;")</f>
        <v xml:space="preserve"> Antall tonn må være likt estimatet over --&gt;</v>
      </c>
      <c r="F20" s="46"/>
      <c r="G20" s="97">
        <f>SUM(G16:G19)</f>
        <v>0</v>
      </c>
      <c r="H20" s="44"/>
      <c r="I20" s="44">
        <f>SUM(I16:I19)</f>
        <v>0</v>
      </c>
      <c r="J20" s="45"/>
    </row>
    <row r="21" spans="2:10" ht="13.9" customHeight="1" thickBot="1" x14ac:dyDescent="0.4">
      <c r="B21" s="11"/>
      <c r="C21" s="92"/>
      <c r="D21" s="47"/>
      <c r="E21" s="98"/>
      <c r="F21" s="47"/>
      <c r="G21" s="47"/>
      <c r="H21" s="47"/>
      <c r="I21" s="48"/>
      <c r="J21" s="49"/>
    </row>
    <row r="22" spans="2:10" ht="13.9" customHeight="1" thickBot="1" x14ac:dyDescent="0.4"/>
    <row r="23" spans="2:10" ht="13.9" customHeight="1" x14ac:dyDescent="0.35">
      <c r="B23" s="4"/>
      <c r="C23" s="40"/>
      <c r="D23" s="41"/>
      <c r="E23" s="41"/>
      <c r="F23" s="41"/>
      <c r="G23" s="41"/>
      <c r="H23" s="41"/>
      <c r="I23" s="41"/>
      <c r="J23" s="42"/>
    </row>
    <row r="24" spans="2:10" ht="13.9" customHeight="1" x14ac:dyDescent="0.35">
      <c r="B24" s="4"/>
      <c r="C24" s="43"/>
      <c r="D24" s="44" t="s">
        <v>103</v>
      </c>
      <c r="E24" s="61" t="s">
        <v>93</v>
      </c>
      <c r="F24" s="46"/>
      <c r="G24" s="46"/>
      <c r="H24" s="46"/>
      <c r="I24" s="46"/>
      <c r="J24" s="45"/>
    </row>
    <row r="25" spans="2:10" ht="13.9" customHeight="1" x14ac:dyDescent="0.35">
      <c r="B25" s="4"/>
      <c r="C25" s="43"/>
      <c r="D25" s="46"/>
      <c r="E25" s="46"/>
      <c r="F25" s="46"/>
      <c r="G25" s="46"/>
      <c r="H25" s="46"/>
      <c r="I25" s="46"/>
      <c r="J25" s="45"/>
    </row>
    <row r="26" spans="2:10" ht="13.9" customHeight="1" x14ac:dyDescent="0.35">
      <c r="B26" s="4"/>
      <c r="C26" s="43"/>
      <c r="D26" s="94" t="s">
        <v>94</v>
      </c>
      <c r="E26" s="94" t="s">
        <v>104</v>
      </c>
      <c r="F26" s="94" t="s">
        <v>96</v>
      </c>
      <c r="G26" s="94" t="s">
        <v>82</v>
      </c>
      <c r="H26" s="94" t="s">
        <v>74</v>
      </c>
      <c r="I26" s="94" t="s">
        <v>97</v>
      </c>
      <c r="J26" s="45"/>
    </row>
    <row r="27" spans="2:10" ht="13.9" customHeight="1" x14ac:dyDescent="0.35">
      <c r="B27" s="4"/>
      <c r="C27" s="43"/>
      <c r="D27" s="95" t="s">
        <v>105</v>
      </c>
      <c r="E27" s="28"/>
      <c r="F27" s="28"/>
      <c r="G27" s="28"/>
      <c r="H27" s="95">
        <f>'Dataark Masser'!E27</f>
        <v>1</v>
      </c>
      <c r="I27" s="95">
        <f>G27*H27*F27</f>
        <v>0</v>
      </c>
      <c r="J27" s="45"/>
    </row>
    <row r="28" spans="2:10" ht="13.9" customHeight="1" x14ac:dyDescent="0.35">
      <c r="B28" s="4"/>
      <c r="C28" s="43"/>
      <c r="D28" s="95" t="s">
        <v>106</v>
      </c>
      <c r="E28" s="28"/>
      <c r="F28" s="95">
        <f>F17</f>
        <v>0</v>
      </c>
      <c r="G28" s="95">
        <f>G17</f>
        <v>0</v>
      </c>
      <c r="H28" s="95">
        <f>'Dataark Masser'!E28</f>
        <v>0</v>
      </c>
      <c r="I28" s="95">
        <f t="shared" ref="I28:I30" si="1">G28*H28*F28</f>
        <v>0</v>
      </c>
      <c r="J28" s="45"/>
    </row>
    <row r="29" spans="2:10" ht="13.9" customHeight="1" x14ac:dyDescent="0.35">
      <c r="B29" s="4"/>
      <c r="C29" s="43"/>
      <c r="D29" s="95" t="s">
        <v>107</v>
      </c>
      <c r="E29" s="28"/>
      <c r="F29" s="28"/>
      <c r="G29" s="28"/>
      <c r="H29" s="95">
        <f>'Dataark Masser'!E29</f>
        <v>1</v>
      </c>
      <c r="I29" s="95">
        <f t="shared" si="1"/>
        <v>0</v>
      </c>
      <c r="J29" s="45"/>
    </row>
    <row r="30" spans="2:10" ht="13.9" customHeight="1" x14ac:dyDescent="0.35">
      <c r="B30" s="4"/>
      <c r="C30" s="43"/>
      <c r="D30" s="95" t="s">
        <v>108</v>
      </c>
      <c r="E30" s="28"/>
      <c r="F30" s="28"/>
      <c r="G30" s="28"/>
      <c r="H30" s="95">
        <f>'Dataark Masser'!E30</f>
        <v>0.5</v>
      </c>
      <c r="I30" s="95">
        <f t="shared" si="1"/>
        <v>0</v>
      </c>
      <c r="J30" s="45"/>
    </row>
    <row r="31" spans="2:10" ht="13.9" customHeight="1" x14ac:dyDescent="0.35">
      <c r="B31" s="4"/>
      <c r="C31" s="43"/>
      <c r="D31" s="95" t="s">
        <v>101</v>
      </c>
      <c r="E31" s="95" t="s">
        <v>102</v>
      </c>
      <c r="F31" s="95">
        <v>0</v>
      </c>
      <c r="G31" s="95">
        <f>G19</f>
        <v>0</v>
      </c>
      <c r="H31" s="95">
        <f>'Dataark Masser'!E31</f>
        <v>0</v>
      </c>
      <c r="I31" s="95">
        <f>G31*F31</f>
        <v>0</v>
      </c>
      <c r="J31" s="45"/>
    </row>
    <row r="32" spans="2:10" ht="13.9" customHeight="1" x14ac:dyDescent="0.35">
      <c r="B32" s="4"/>
      <c r="C32" s="43"/>
      <c r="D32" s="46"/>
      <c r="E32" s="96" t="str">
        <f>IF(G32=G9,""," Antall tonn må være likt estimatet over --&gt;")</f>
        <v xml:space="preserve"> Antall tonn må være likt estimatet over --&gt;</v>
      </c>
      <c r="F32" s="46"/>
      <c r="G32" s="94">
        <f>SUM(G27:G31)</f>
        <v>0</v>
      </c>
      <c r="H32" s="44"/>
      <c r="I32" s="44">
        <f>SUM(I27:I30)</f>
        <v>0</v>
      </c>
      <c r="J32" s="45"/>
    </row>
    <row r="33" spans="2:10" ht="13.9" customHeight="1" x14ac:dyDescent="0.35">
      <c r="B33" s="4"/>
      <c r="C33" s="43"/>
      <c r="D33" s="46"/>
      <c r="E33" s="46"/>
      <c r="F33" s="46"/>
      <c r="G33" s="46"/>
      <c r="H33" s="46"/>
      <c r="I33" s="46"/>
      <c r="J33" s="45"/>
    </row>
    <row r="34" spans="2:10" ht="13.9" customHeight="1" x14ac:dyDescent="0.35">
      <c r="B34" s="4"/>
      <c r="C34" s="43"/>
      <c r="D34" s="46"/>
      <c r="E34" s="46"/>
      <c r="F34" s="46"/>
      <c r="G34" s="46"/>
      <c r="H34" s="46"/>
      <c r="I34" s="46"/>
      <c r="J34" s="45"/>
    </row>
    <row r="35" spans="2:10" ht="13.9" customHeight="1" thickBot="1" x14ac:dyDescent="0.4">
      <c r="B35" s="4"/>
      <c r="C35" s="92"/>
      <c r="D35" s="47" t="s">
        <v>109</v>
      </c>
      <c r="E35" s="47"/>
      <c r="F35" s="47"/>
      <c r="G35" s="47"/>
      <c r="H35" s="47"/>
      <c r="I35" s="47"/>
      <c r="J35" s="49"/>
    </row>
    <row r="36" spans="2:10" ht="13.9" customHeight="1" thickBot="1" x14ac:dyDescent="0.4">
      <c r="B36" s="93"/>
    </row>
    <row r="37" spans="2:10" ht="13.9" customHeight="1" x14ac:dyDescent="0.35">
      <c r="B37" s="4"/>
      <c r="C37" s="40"/>
      <c r="D37" s="41"/>
      <c r="E37" s="41"/>
      <c r="F37" s="41"/>
      <c r="G37" s="41"/>
      <c r="H37" s="41"/>
      <c r="I37" s="41"/>
      <c r="J37" s="42"/>
    </row>
    <row r="38" spans="2:10" ht="13.9" customHeight="1" x14ac:dyDescent="0.35">
      <c r="B38" s="4"/>
      <c r="C38" s="43"/>
      <c r="D38" s="44" t="s">
        <v>110</v>
      </c>
      <c r="E38" s="44"/>
      <c r="F38" s="44"/>
      <c r="G38" s="44"/>
      <c r="H38" s="44"/>
      <c r="I38" s="44">
        <f>I20+I32</f>
        <v>0</v>
      </c>
      <c r="J38" s="45"/>
    </row>
    <row r="39" spans="2:10" ht="13.9" customHeight="1" thickBot="1" x14ac:dyDescent="0.4">
      <c r="B39" s="11"/>
      <c r="C39" s="92"/>
      <c r="D39" s="47"/>
      <c r="E39" s="47"/>
      <c r="F39" s="47"/>
      <c r="G39" s="47"/>
      <c r="H39" s="47"/>
      <c r="I39" s="47"/>
      <c r="J39" s="49"/>
    </row>
  </sheetData>
  <sheetProtection selectLockedCells="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E14 E31:E39 E19:E23 E25:E26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908-E39C-43D1-B9CD-FB49270F266E}">
  <dimension ref="B3:J35"/>
  <sheetViews>
    <sheetView topLeftCell="A24" zoomScaleNormal="100" workbookViewId="0">
      <selection activeCell="D10" sqref="D10"/>
    </sheetView>
  </sheetViews>
  <sheetFormatPr baseColWidth="10" defaultColWidth="11.54296875" defaultRowHeight="15" customHeight="1" x14ac:dyDescent="0.35"/>
  <cols>
    <col min="1" max="1" width="2.54296875" style="3" customWidth="1"/>
    <col min="2" max="2" width="0.453125" style="3" customWidth="1"/>
    <col min="3" max="3" width="2.7265625" style="3" customWidth="1"/>
    <col min="4" max="4" width="75.1796875" style="3" customWidth="1"/>
    <col min="5" max="5" width="13.54296875" style="3" customWidth="1"/>
    <col min="6" max="6" width="13.1796875" style="3" customWidth="1"/>
    <col min="7" max="7" width="11.54296875" style="3"/>
    <col min="8" max="8" width="14.81640625" style="3" customWidth="1"/>
    <col min="9" max="9" width="21.1796875" style="3" customWidth="1"/>
    <col min="10" max="10" width="2.7265625" style="3" customWidth="1"/>
    <col min="11" max="16384" width="11.54296875" style="3"/>
  </cols>
  <sheetData>
    <row r="3" spans="2:10" ht="15" customHeight="1" x14ac:dyDescent="0.35">
      <c r="J3" s="52" t="str">
        <f>Forside!O3</f>
        <v>Versjon 1.2</v>
      </c>
    </row>
    <row r="4" spans="2:10" ht="15" customHeight="1" thickBot="1" x14ac:dyDescent="0.4">
      <c r="B4" s="2"/>
      <c r="J4" s="52" t="str">
        <f>Forside!O4</f>
        <v>Sist oppdatert okt 25</v>
      </c>
    </row>
    <row r="5" spans="2:10" ht="15" customHeight="1" thickBot="1" x14ac:dyDescent="0.4">
      <c r="B5" s="4"/>
      <c r="C5" s="67"/>
      <c r="D5" s="68"/>
      <c r="E5" s="68"/>
      <c r="F5" s="68"/>
      <c r="G5" s="68"/>
      <c r="H5" s="68"/>
      <c r="I5" s="68"/>
      <c r="J5" s="69"/>
    </row>
    <row r="6" spans="2:10" ht="15" customHeight="1" x14ac:dyDescent="0.35">
      <c r="B6" s="4"/>
      <c r="C6" s="70"/>
      <c r="D6" s="67" t="s">
        <v>114</v>
      </c>
      <c r="E6" s="68"/>
      <c r="F6" s="68"/>
      <c r="G6" s="68"/>
      <c r="H6" s="69"/>
      <c r="J6" s="71"/>
    </row>
    <row r="7" spans="2:10" ht="15" customHeight="1" x14ac:dyDescent="0.35">
      <c r="B7" s="4"/>
      <c r="C7" s="70"/>
      <c r="D7" s="70" t="s">
        <v>111</v>
      </c>
      <c r="H7" s="71"/>
      <c r="J7" s="71"/>
    </row>
    <row r="8" spans="2:10" ht="15" customHeight="1" thickBot="1" x14ac:dyDescent="0.4">
      <c r="B8" s="4"/>
      <c r="C8" s="70"/>
      <c r="D8" s="74" t="s">
        <v>115</v>
      </c>
      <c r="E8" s="2"/>
      <c r="F8" s="2"/>
      <c r="G8" s="2"/>
      <c r="H8" s="75"/>
      <c r="J8" s="71"/>
    </row>
    <row r="9" spans="2:10" ht="15" customHeight="1" thickBot="1" x14ac:dyDescent="0.4">
      <c r="B9" s="4"/>
      <c r="C9" s="70"/>
      <c r="J9" s="71"/>
    </row>
    <row r="10" spans="2:10" ht="15" customHeight="1" x14ac:dyDescent="0.35">
      <c r="B10" s="4"/>
      <c r="C10" s="70"/>
      <c r="D10" s="76" t="s">
        <v>87</v>
      </c>
      <c r="E10" s="69"/>
      <c r="J10" s="71"/>
    </row>
    <row r="11" spans="2:10" ht="15" customHeight="1" x14ac:dyDescent="0.35">
      <c r="B11" s="4"/>
      <c r="C11" s="70"/>
      <c r="D11" s="70" t="s">
        <v>88</v>
      </c>
      <c r="E11" s="71"/>
      <c r="J11" s="71"/>
    </row>
    <row r="12" spans="2:10" ht="15" customHeight="1" x14ac:dyDescent="0.35">
      <c r="B12" s="4"/>
      <c r="C12" s="70"/>
      <c r="D12" s="70"/>
      <c r="E12" s="79" t="s">
        <v>82</v>
      </c>
      <c r="J12" s="71"/>
    </row>
    <row r="13" spans="2:10" ht="15" customHeight="1" x14ac:dyDescent="0.35">
      <c r="B13" s="4"/>
      <c r="C13" s="70"/>
      <c r="D13" s="70" t="s">
        <v>89</v>
      </c>
      <c r="E13" s="81">
        <v>1540</v>
      </c>
      <c r="J13" s="71"/>
    </row>
    <row r="14" spans="2:10" ht="15" customHeight="1" thickBot="1" x14ac:dyDescent="0.4">
      <c r="B14" s="4"/>
      <c r="C14" s="70"/>
      <c r="D14" s="74" t="s">
        <v>91</v>
      </c>
      <c r="E14" s="82">
        <v>1280</v>
      </c>
      <c r="J14" s="71"/>
    </row>
    <row r="15" spans="2:10" ht="15" customHeight="1" x14ac:dyDescent="0.35">
      <c r="B15" s="4"/>
      <c r="C15" s="70"/>
      <c r="J15" s="71"/>
    </row>
    <row r="16" spans="2:10" ht="15" customHeight="1" thickBot="1" x14ac:dyDescent="0.4">
      <c r="B16" s="4"/>
      <c r="C16" s="70"/>
      <c r="J16" s="71"/>
    </row>
    <row r="17" spans="2:10" ht="15" customHeight="1" x14ac:dyDescent="0.35">
      <c r="B17" s="4"/>
      <c r="C17" s="70"/>
      <c r="D17" s="76" t="s">
        <v>112</v>
      </c>
      <c r="E17" s="80" t="s">
        <v>74</v>
      </c>
      <c r="J17" s="71"/>
    </row>
    <row r="18" spans="2:10" ht="15" customHeight="1" x14ac:dyDescent="0.35">
      <c r="B18" s="4"/>
      <c r="C18" s="70"/>
      <c r="D18" s="70"/>
      <c r="E18" s="71"/>
      <c r="J18" s="71"/>
    </row>
    <row r="19" spans="2:10" ht="15" customHeight="1" x14ac:dyDescent="0.35">
      <c r="B19" s="4"/>
      <c r="C19" s="70"/>
      <c r="D19" s="70" t="s">
        <v>98</v>
      </c>
      <c r="E19" s="81">
        <v>1</v>
      </c>
      <c r="J19" s="71"/>
    </row>
    <row r="20" spans="2:10" ht="15" customHeight="1" x14ac:dyDescent="0.35">
      <c r="B20" s="4"/>
      <c r="C20" s="70"/>
      <c r="D20" s="70" t="s">
        <v>99</v>
      </c>
      <c r="E20" s="81">
        <v>1</v>
      </c>
      <c r="J20" s="71"/>
    </row>
    <row r="21" spans="2:10" ht="15" customHeight="1" x14ac:dyDescent="0.35">
      <c r="B21" s="4"/>
      <c r="C21" s="70"/>
      <c r="D21" s="70" t="s">
        <v>100</v>
      </c>
      <c r="E21" s="81">
        <v>1</v>
      </c>
      <c r="J21" s="71"/>
    </row>
    <row r="22" spans="2:10" ht="15" customHeight="1" thickBot="1" x14ac:dyDescent="0.4">
      <c r="B22" s="4"/>
      <c r="C22" s="70"/>
      <c r="D22" s="74" t="s">
        <v>101</v>
      </c>
      <c r="E22" s="82">
        <v>0</v>
      </c>
      <c r="J22" s="71"/>
    </row>
    <row r="23" spans="2:10" ht="15" customHeight="1" x14ac:dyDescent="0.35">
      <c r="B23" s="4"/>
      <c r="C23" s="70"/>
      <c r="J23" s="71"/>
    </row>
    <row r="24" spans="2:10" ht="15" customHeight="1" thickBot="1" x14ac:dyDescent="0.4">
      <c r="B24" s="4"/>
      <c r="C24" s="70"/>
      <c r="J24" s="71"/>
    </row>
    <row r="25" spans="2:10" ht="15" customHeight="1" x14ac:dyDescent="0.35">
      <c r="B25" s="4"/>
      <c r="C25" s="70"/>
      <c r="D25" s="76" t="s">
        <v>113</v>
      </c>
      <c r="E25" s="80" t="s">
        <v>74</v>
      </c>
      <c r="J25" s="71"/>
    </row>
    <row r="26" spans="2:10" ht="15" customHeight="1" x14ac:dyDescent="0.35">
      <c r="B26" s="4"/>
      <c r="C26" s="70"/>
      <c r="D26" s="77"/>
      <c r="E26" s="78"/>
      <c r="J26" s="71"/>
    </row>
    <row r="27" spans="2:10" ht="15" customHeight="1" x14ac:dyDescent="0.35">
      <c r="B27" s="4"/>
      <c r="C27" s="70"/>
      <c r="D27" s="70" t="s">
        <v>105</v>
      </c>
      <c r="E27" s="81">
        <v>1</v>
      </c>
      <c r="J27" s="71"/>
    </row>
    <row r="28" spans="2:10" ht="15" customHeight="1" x14ac:dyDescent="0.35">
      <c r="B28" s="4"/>
      <c r="C28" s="70"/>
      <c r="D28" s="70" t="s">
        <v>106</v>
      </c>
      <c r="E28" s="81">
        <v>0</v>
      </c>
      <c r="J28" s="71"/>
    </row>
    <row r="29" spans="2:10" ht="15" customHeight="1" x14ac:dyDescent="0.35">
      <c r="B29" s="4"/>
      <c r="C29" s="70"/>
      <c r="D29" s="70" t="s">
        <v>107</v>
      </c>
      <c r="E29" s="81">
        <v>1</v>
      </c>
      <c r="J29" s="71"/>
    </row>
    <row r="30" spans="2:10" ht="15" customHeight="1" x14ac:dyDescent="0.35">
      <c r="B30" s="4"/>
      <c r="C30" s="70"/>
      <c r="D30" s="70" t="s">
        <v>108</v>
      </c>
      <c r="E30" s="81">
        <v>0.5</v>
      </c>
      <c r="J30" s="71"/>
    </row>
    <row r="31" spans="2:10" ht="15" customHeight="1" thickBot="1" x14ac:dyDescent="0.4">
      <c r="B31" s="4"/>
      <c r="C31" s="70"/>
      <c r="D31" s="74" t="s">
        <v>101</v>
      </c>
      <c r="E31" s="82">
        <v>0</v>
      </c>
      <c r="J31" s="71"/>
    </row>
    <row r="32" spans="2:10" ht="15" customHeight="1" x14ac:dyDescent="0.35">
      <c r="B32" s="4"/>
      <c r="C32" s="70"/>
      <c r="J32" s="71"/>
    </row>
    <row r="33" spans="2:10" ht="15" customHeight="1" x14ac:dyDescent="0.35">
      <c r="B33" s="4"/>
      <c r="C33" s="70"/>
      <c r="J33" s="71"/>
    </row>
    <row r="34" spans="2:10" ht="15" customHeight="1" x14ac:dyDescent="0.35">
      <c r="B34" s="4"/>
      <c r="C34" s="70"/>
      <c r="D34" s="72"/>
      <c r="E34" s="72"/>
      <c r="F34" s="72"/>
      <c r="G34" s="72"/>
      <c r="H34" s="72"/>
      <c r="I34" s="72"/>
      <c r="J34" s="73"/>
    </row>
    <row r="35" spans="2:10" ht="15" customHeight="1" thickBot="1" x14ac:dyDescent="0.4">
      <c r="B35" s="4"/>
      <c r="C35" s="74"/>
      <c r="D35" s="2"/>
      <c r="E35" s="2"/>
      <c r="F35" s="2"/>
      <c r="G35" s="2"/>
      <c r="H35" s="2"/>
      <c r="I35" s="2"/>
      <c r="J35" s="75"/>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dimension ref="B3:H52"/>
  <sheetViews>
    <sheetView topLeftCell="A32" workbookViewId="0">
      <selection activeCell="C52" sqref="C52"/>
    </sheetView>
  </sheetViews>
  <sheetFormatPr baseColWidth="10" defaultColWidth="11.54296875" defaultRowHeight="14.5" x14ac:dyDescent="0.35"/>
  <cols>
    <col min="1" max="1" width="2.54296875" style="3" customWidth="1"/>
    <col min="2" max="2" width="0.453125" style="3" customWidth="1"/>
    <col min="3" max="3" width="3.26953125" style="3" customWidth="1"/>
    <col min="4" max="4" width="17.1796875" style="3" customWidth="1"/>
    <col min="5" max="5" width="18.54296875" style="3" customWidth="1"/>
    <col min="6" max="6" width="46.453125" style="3" customWidth="1"/>
    <col min="7" max="7" width="30.1796875" style="3" customWidth="1"/>
    <col min="8" max="8" width="9.1796875" style="3" customWidth="1"/>
    <col min="9" max="16380" width="11.54296875" style="3"/>
    <col min="16381" max="16381" width="11.54296875" style="3" bestFit="1"/>
    <col min="16382" max="16384" width="11.54296875" style="3"/>
  </cols>
  <sheetData>
    <row r="3" spans="2:8" x14ac:dyDescent="0.35">
      <c r="H3" s="52" t="str">
        <f>Forside!O3</f>
        <v>Versjon 1.2</v>
      </c>
    </row>
    <row r="4" spans="2:8" ht="15" thickBot="1" x14ac:dyDescent="0.4">
      <c r="B4" s="2"/>
      <c r="H4" s="52" t="str">
        <f>Forside!O4</f>
        <v>Sist oppdatert okt 25</v>
      </c>
    </row>
    <row r="5" spans="2:8" ht="5.65" customHeight="1" x14ac:dyDescent="0.35">
      <c r="B5" s="4"/>
      <c r="C5" s="5"/>
      <c r="D5" s="6"/>
      <c r="E5" s="6"/>
      <c r="F5" s="6"/>
      <c r="G5" s="6"/>
      <c r="H5" s="7"/>
    </row>
    <row r="6" spans="2:8" x14ac:dyDescent="0.35">
      <c r="B6" s="4"/>
      <c r="C6" s="8"/>
      <c r="D6" s="9"/>
      <c r="E6" s="9"/>
      <c r="F6" s="9"/>
      <c r="G6" s="9"/>
      <c r="H6" s="10"/>
    </row>
    <row r="7" spans="2:8" x14ac:dyDescent="0.35">
      <c r="B7" s="4"/>
      <c r="C7" s="8"/>
      <c r="D7" s="9"/>
      <c r="E7" s="9"/>
      <c r="F7" s="9"/>
      <c r="G7" s="9"/>
      <c r="H7" s="10"/>
    </row>
    <row r="8" spans="2:8" x14ac:dyDescent="0.35">
      <c r="B8" s="4"/>
      <c r="C8" s="8"/>
      <c r="D8" s="9"/>
      <c r="E8" s="9"/>
      <c r="F8" s="9"/>
      <c r="G8" s="9"/>
      <c r="H8" s="10"/>
    </row>
    <row r="9" spans="2:8" x14ac:dyDescent="0.35">
      <c r="B9" s="4"/>
      <c r="C9" s="8"/>
      <c r="D9" s="9"/>
      <c r="E9" s="9"/>
      <c r="F9" s="9"/>
      <c r="G9" s="9"/>
      <c r="H9" s="10"/>
    </row>
    <row r="10" spans="2:8" x14ac:dyDescent="0.35">
      <c r="B10" s="4"/>
      <c r="C10" s="8"/>
      <c r="D10" s="9"/>
      <c r="E10" s="9"/>
      <c r="F10" s="9"/>
      <c r="G10" s="9"/>
      <c r="H10" s="10"/>
    </row>
    <row r="11" spans="2:8" x14ac:dyDescent="0.35">
      <c r="B11" s="4"/>
      <c r="C11" s="8"/>
      <c r="D11" s="9"/>
      <c r="E11" s="9"/>
      <c r="F11" s="9"/>
      <c r="G11" s="9"/>
      <c r="H11" s="10"/>
    </row>
    <row r="12" spans="2:8" x14ac:dyDescent="0.35">
      <c r="B12" s="4"/>
      <c r="C12" s="8"/>
      <c r="D12" s="9"/>
      <c r="E12" s="9"/>
      <c r="F12" s="9"/>
      <c r="G12" s="9"/>
      <c r="H12" s="10"/>
    </row>
    <row r="13" spans="2:8" x14ac:dyDescent="0.35">
      <c r="B13" s="4"/>
      <c r="C13" s="8"/>
      <c r="D13" s="9"/>
      <c r="E13" s="9"/>
      <c r="F13" s="9"/>
      <c r="G13" s="9"/>
      <c r="H13" s="10"/>
    </row>
    <row r="14" spans="2:8" x14ac:dyDescent="0.35">
      <c r="B14" s="4"/>
      <c r="C14" s="8"/>
      <c r="D14" s="9"/>
      <c r="E14" s="9"/>
      <c r="F14" s="9"/>
      <c r="G14" s="9"/>
      <c r="H14" s="10"/>
    </row>
    <row r="15" spans="2:8" x14ac:dyDescent="0.35">
      <c r="B15" s="4"/>
      <c r="C15" s="8"/>
      <c r="D15" s="9"/>
      <c r="E15" s="9"/>
      <c r="F15" s="9"/>
      <c r="G15" s="9"/>
      <c r="H15" s="10"/>
    </row>
    <row r="16" spans="2:8" x14ac:dyDescent="0.35">
      <c r="B16" s="4"/>
      <c r="C16" s="8"/>
      <c r="D16" s="9"/>
      <c r="E16" s="9"/>
      <c r="F16" s="9"/>
      <c r="G16" s="9"/>
      <c r="H16" s="10"/>
    </row>
    <row r="17" spans="2:8" x14ac:dyDescent="0.35">
      <c r="B17" s="4"/>
      <c r="C17" s="8"/>
      <c r="D17" s="9"/>
      <c r="E17" s="9"/>
      <c r="F17" s="9"/>
      <c r="G17" s="9"/>
      <c r="H17" s="10"/>
    </row>
    <row r="18" spans="2:8" x14ac:dyDescent="0.35">
      <c r="B18" s="4"/>
      <c r="C18" s="8"/>
      <c r="D18" s="9"/>
      <c r="E18" s="9"/>
      <c r="F18" s="9"/>
      <c r="G18" s="9"/>
      <c r="H18" s="10"/>
    </row>
    <row r="19" spans="2:8" x14ac:dyDescent="0.35">
      <c r="B19" s="4"/>
      <c r="C19" s="8"/>
      <c r="D19" s="9"/>
      <c r="E19" s="9"/>
      <c r="F19" s="9"/>
      <c r="G19" s="9"/>
      <c r="H19" s="10"/>
    </row>
    <row r="20" spans="2:8" x14ac:dyDescent="0.35">
      <c r="B20" s="4"/>
      <c r="C20" s="8"/>
      <c r="D20" s="9"/>
      <c r="E20" s="9"/>
      <c r="F20" s="9"/>
      <c r="G20" s="9"/>
      <c r="H20" s="10"/>
    </row>
    <row r="21" spans="2:8" x14ac:dyDescent="0.35">
      <c r="B21" s="4"/>
      <c r="C21" s="8"/>
      <c r="D21" s="9"/>
      <c r="E21" s="9"/>
      <c r="F21" s="9"/>
      <c r="G21" s="9"/>
      <c r="H21" s="10"/>
    </row>
    <row r="22" spans="2:8" x14ac:dyDescent="0.35">
      <c r="B22" s="4"/>
      <c r="C22" s="8"/>
      <c r="D22" s="9"/>
      <c r="E22" s="9"/>
      <c r="F22" s="9"/>
      <c r="G22" s="9"/>
      <c r="H22" s="10"/>
    </row>
    <row r="23" spans="2:8" x14ac:dyDescent="0.35">
      <c r="B23" s="4"/>
      <c r="C23" s="8"/>
      <c r="D23" s="9"/>
      <c r="E23" s="9"/>
      <c r="F23" s="9"/>
      <c r="G23" s="9"/>
      <c r="H23" s="10"/>
    </row>
    <row r="24" spans="2:8" x14ac:dyDescent="0.35">
      <c r="B24" s="4"/>
      <c r="C24" s="8"/>
      <c r="D24" s="9"/>
      <c r="E24" s="9"/>
      <c r="F24" s="9"/>
      <c r="G24" s="9"/>
      <c r="H24" s="10"/>
    </row>
    <row r="25" spans="2:8" x14ac:dyDescent="0.35">
      <c r="B25" s="4"/>
      <c r="C25" s="8"/>
      <c r="D25" s="9"/>
      <c r="E25" s="9"/>
      <c r="F25" s="9"/>
      <c r="G25" s="9"/>
      <c r="H25" s="10"/>
    </row>
    <row r="26" spans="2:8" x14ac:dyDescent="0.35">
      <c r="B26" s="4"/>
      <c r="C26" s="8"/>
      <c r="D26" s="9"/>
      <c r="E26" s="9"/>
      <c r="F26" s="9"/>
      <c r="G26" s="9"/>
      <c r="H26" s="10"/>
    </row>
    <row r="27" spans="2:8" x14ac:dyDescent="0.35">
      <c r="B27" s="4"/>
      <c r="C27" s="8"/>
      <c r="D27" s="9"/>
      <c r="E27" s="9"/>
      <c r="F27" s="9"/>
      <c r="G27" s="9"/>
      <c r="H27" s="10"/>
    </row>
    <row r="28" spans="2:8" x14ac:dyDescent="0.35">
      <c r="B28" s="4"/>
      <c r="C28" s="8"/>
      <c r="D28" s="9"/>
      <c r="E28" s="9"/>
      <c r="F28" s="9"/>
      <c r="G28" s="9"/>
      <c r="H28" s="10"/>
    </row>
    <row r="29" spans="2:8" x14ac:dyDescent="0.35">
      <c r="B29" s="4"/>
      <c r="C29" s="8"/>
      <c r="D29" s="9"/>
      <c r="E29" s="9"/>
      <c r="F29" s="9"/>
      <c r="G29" s="9"/>
      <c r="H29" s="10"/>
    </row>
    <row r="30" spans="2:8" ht="15" thickBot="1" x14ac:dyDescent="0.4">
      <c r="B30" s="11"/>
      <c r="C30" s="12"/>
      <c r="D30" s="13"/>
      <c r="E30" s="13"/>
      <c r="F30" s="13"/>
      <c r="G30" s="13"/>
      <c r="H30" s="14"/>
    </row>
    <row r="32" spans="2:8" ht="15" thickBot="1" x14ac:dyDescent="0.4"/>
    <row r="33" spans="2:8" ht="14.25" customHeight="1" x14ac:dyDescent="0.35">
      <c r="B33" s="4"/>
      <c r="C33" s="5"/>
      <c r="D33" s="6"/>
      <c r="E33" s="6"/>
      <c r="F33" s="6"/>
      <c r="G33" s="6"/>
      <c r="H33" s="7"/>
    </row>
    <row r="34" spans="2:8" ht="14.25" customHeight="1" x14ac:dyDescent="0.35">
      <c r="B34" s="4"/>
      <c r="C34" s="8"/>
      <c r="D34" s="9"/>
      <c r="E34" s="9"/>
      <c r="F34" s="9"/>
      <c r="G34" s="9"/>
      <c r="H34" s="10"/>
    </row>
    <row r="35" spans="2:8" ht="14.25" customHeight="1" x14ac:dyDescent="0.35">
      <c r="B35" s="4"/>
      <c r="C35" s="8"/>
      <c r="D35" s="9"/>
      <c r="E35" s="9"/>
      <c r="F35" s="9"/>
      <c r="G35" s="9"/>
      <c r="H35" s="10"/>
    </row>
    <row r="36" spans="2:8" ht="14.25" customHeight="1" x14ac:dyDescent="0.35">
      <c r="B36" s="4"/>
      <c r="C36" s="8"/>
      <c r="D36" s="9"/>
      <c r="E36" s="9"/>
      <c r="F36" s="9"/>
      <c r="G36" s="9"/>
      <c r="H36" s="10"/>
    </row>
    <row r="37" spans="2:8" ht="14.25" customHeight="1" x14ac:dyDescent="0.35">
      <c r="B37" s="4"/>
      <c r="C37" s="8"/>
      <c r="D37" s="9"/>
      <c r="E37" s="9"/>
      <c r="F37" s="9"/>
      <c r="G37" s="9"/>
      <c r="H37" s="10"/>
    </row>
    <row r="38" spans="2:8" ht="14.25" customHeight="1" x14ac:dyDescent="0.35">
      <c r="B38" s="4"/>
      <c r="C38" s="8"/>
      <c r="D38" s="9"/>
      <c r="E38" s="9"/>
      <c r="F38" s="9"/>
      <c r="G38" s="9"/>
      <c r="H38" s="10"/>
    </row>
    <row r="39" spans="2:8" ht="14.25" customHeight="1" x14ac:dyDescent="0.35">
      <c r="B39" s="4"/>
      <c r="C39" s="8"/>
      <c r="D39" s="9"/>
      <c r="E39" s="9"/>
      <c r="F39" s="9"/>
      <c r="G39" s="9"/>
      <c r="H39" s="10"/>
    </row>
    <row r="40" spans="2:8" ht="14.25" customHeight="1" x14ac:dyDescent="0.35">
      <c r="B40" s="4"/>
      <c r="C40" s="8"/>
      <c r="D40" s="9"/>
      <c r="E40" s="9"/>
      <c r="F40" s="9"/>
      <c r="G40" s="9"/>
      <c r="H40" s="10"/>
    </row>
    <row r="41" spans="2:8" ht="14.25" customHeight="1" x14ac:dyDescent="0.35">
      <c r="B41" s="4"/>
      <c r="C41" s="8"/>
      <c r="D41" s="9"/>
      <c r="E41" s="9"/>
      <c r="F41" s="9"/>
      <c r="G41" s="9"/>
      <c r="H41" s="10"/>
    </row>
    <row r="42" spans="2:8" ht="14.25" customHeight="1" x14ac:dyDescent="0.35">
      <c r="B42" s="4"/>
      <c r="C42" s="8"/>
      <c r="D42" s="9"/>
      <c r="E42" s="9"/>
      <c r="F42" s="9"/>
      <c r="G42" s="9"/>
      <c r="H42" s="10"/>
    </row>
    <row r="43" spans="2:8" ht="14.25" customHeight="1" x14ac:dyDescent="0.35">
      <c r="B43" s="4"/>
      <c r="C43" s="8"/>
      <c r="D43" s="9"/>
      <c r="E43" s="9"/>
      <c r="F43" s="9"/>
      <c r="G43" s="9"/>
      <c r="H43" s="10"/>
    </row>
    <row r="44" spans="2:8" ht="14.25" customHeight="1" x14ac:dyDescent="0.35">
      <c r="B44" s="4"/>
      <c r="C44" s="8"/>
      <c r="D44" s="9"/>
      <c r="E44" s="9"/>
      <c r="F44" s="9"/>
      <c r="G44" s="9"/>
      <c r="H44" s="10"/>
    </row>
    <row r="45" spans="2:8" ht="14.25" customHeight="1" x14ac:dyDescent="0.35">
      <c r="B45" s="4"/>
      <c r="C45" s="8"/>
      <c r="D45" s="9"/>
      <c r="E45" s="9"/>
      <c r="F45" s="9"/>
      <c r="G45" s="9"/>
      <c r="H45" s="10"/>
    </row>
    <row r="46" spans="2:8" ht="14.25" customHeight="1" x14ac:dyDescent="0.35">
      <c r="B46" s="4"/>
      <c r="C46" s="8"/>
      <c r="D46" s="9"/>
      <c r="E46" s="9"/>
      <c r="F46" s="9"/>
      <c r="G46" s="9"/>
      <c r="H46" s="10"/>
    </row>
    <row r="47" spans="2:8" ht="14.25" customHeight="1" x14ac:dyDescent="0.35">
      <c r="B47" s="4"/>
      <c r="C47" s="8"/>
      <c r="D47" s="9"/>
      <c r="E47" s="9"/>
      <c r="F47" s="9"/>
      <c r="G47" s="9"/>
      <c r="H47" s="10"/>
    </row>
    <row r="48" spans="2:8" ht="14.25" customHeight="1" x14ac:dyDescent="0.35">
      <c r="B48" s="4"/>
      <c r="C48" s="8"/>
      <c r="D48" s="9"/>
      <c r="E48" s="9"/>
      <c r="F48" s="9"/>
      <c r="G48" s="9"/>
      <c r="H48" s="10"/>
    </row>
    <row r="49" spans="2:8" ht="14.25" customHeight="1" x14ac:dyDescent="0.35">
      <c r="B49" s="4"/>
      <c r="C49" s="8"/>
      <c r="D49" s="9"/>
      <c r="E49" s="9"/>
      <c r="F49" s="9"/>
      <c r="G49" s="9"/>
      <c r="H49" s="10"/>
    </row>
    <row r="50" spans="2:8" ht="14.25" customHeight="1" x14ac:dyDescent="0.35">
      <c r="B50" s="4"/>
      <c r="C50" s="8"/>
      <c r="D50" s="15" t="s">
        <v>85</v>
      </c>
      <c r="E50" s="9"/>
      <c r="F50" s="116" t="s">
        <v>86</v>
      </c>
      <c r="G50" s="116"/>
      <c r="H50" s="10"/>
    </row>
    <row r="51" spans="2:8" ht="14.25" customHeight="1" x14ac:dyDescent="0.35">
      <c r="B51" s="4"/>
      <c r="C51" s="8"/>
      <c r="D51" s="9"/>
      <c r="E51" s="9"/>
      <c r="F51" s="9"/>
      <c r="G51" s="9"/>
      <c r="H51" s="10"/>
    </row>
    <row r="52" spans="2:8" ht="15" thickBot="1" x14ac:dyDescent="0.4">
      <c r="B52" s="4"/>
      <c r="C52" s="12"/>
      <c r="D52" s="13"/>
      <c r="E52" s="13"/>
      <c r="F52" s="13"/>
      <c r="G52" s="13"/>
      <c r="H52" s="14"/>
    </row>
  </sheetData>
  <mergeCells count="1">
    <mergeCell ref="F50:G50"/>
  </mergeCells>
  <hyperlinks>
    <hyperlink ref="F50" r:id="rId1" location="99364fab-357f-491d-a795-e14f5c3f890e" xr:uid="{E64A2522-8ABE-4DF7-A262-12F8965EDA6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dimension ref="B2:M57"/>
  <sheetViews>
    <sheetView zoomScale="120" zoomScaleNormal="120" workbookViewId="0">
      <selection activeCell="G10" sqref="G10"/>
    </sheetView>
  </sheetViews>
  <sheetFormatPr baseColWidth="10" defaultColWidth="11.54296875" defaultRowHeight="14.5" x14ac:dyDescent="0.35"/>
  <cols>
    <col min="1" max="1" width="2.54296875" style="3" customWidth="1"/>
    <col min="2" max="2" width="0.453125" style="3" customWidth="1"/>
    <col min="3" max="3" width="2.7265625" style="3" customWidth="1"/>
    <col min="4" max="4" width="17.453125" style="3" customWidth="1"/>
    <col min="5" max="5" width="8.7265625" style="3" customWidth="1"/>
    <col min="6" max="6" width="22.7265625" style="3" customWidth="1"/>
    <col min="7" max="7" width="23.81640625" style="3" customWidth="1"/>
    <col min="8" max="8" width="11.7265625" style="3" customWidth="1"/>
    <col min="9" max="9" width="12.26953125" style="3" customWidth="1"/>
    <col min="10" max="10" width="12.81640625" style="3" customWidth="1"/>
    <col min="11" max="11" width="11" style="3" customWidth="1"/>
    <col min="12" max="12" width="3.1796875" style="3" customWidth="1"/>
    <col min="13" max="13" width="2.7265625" style="3" customWidth="1"/>
    <col min="14" max="16384" width="11.54296875" style="3"/>
  </cols>
  <sheetData>
    <row r="2" spans="2:13" x14ac:dyDescent="0.35">
      <c r="M2" s="52" t="str">
        <f>Forside!O3</f>
        <v>Versjon 1.2</v>
      </c>
    </row>
    <row r="3" spans="2:13" ht="15" thickBot="1" x14ac:dyDescent="0.4">
      <c r="M3" s="52" t="str">
        <f>Forside!O4</f>
        <v>Sist oppdatert okt 25</v>
      </c>
    </row>
    <row r="4" spans="2:13" ht="13.9" customHeight="1" thickBot="1" x14ac:dyDescent="0.4">
      <c r="B4" s="4"/>
      <c r="C4" s="40"/>
      <c r="D4" s="41"/>
      <c r="E4" s="41"/>
      <c r="F4" s="41"/>
      <c r="G4" s="41"/>
      <c r="H4" s="41"/>
      <c r="I4" s="41"/>
      <c r="J4" s="41"/>
      <c r="K4" s="41"/>
      <c r="L4" s="41"/>
      <c r="M4" s="42"/>
    </row>
    <row r="5" spans="2:13" ht="13.9" customHeight="1" x14ac:dyDescent="0.35">
      <c r="B5" s="4"/>
      <c r="C5" s="43"/>
      <c r="D5" s="46"/>
      <c r="E5" s="46"/>
      <c r="F5" s="46"/>
      <c r="G5" s="46"/>
      <c r="H5" s="57"/>
      <c r="I5" s="66"/>
      <c r="J5" s="66" t="s">
        <v>133</v>
      </c>
      <c r="K5" s="58"/>
      <c r="L5" s="59" t="s">
        <v>83</v>
      </c>
      <c r="M5" s="45"/>
    </row>
    <row r="6" spans="2:13" ht="13.9" customHeight="1" x14ac:dyDescent="0.35">
      <c r="B6" s="4"/>
      <c r="C6" s="43"/>
      <c r="D6" s="46"/>
      <c r="E6" s="46"/>
      <c r="F6" s="46"/>
      <c r="G6" s="46"/>
      <c r="H6" s="60" t="str">
        <f>'Dataark maskin'!$G30</f>
        <v>Minimaskin, mindre enn</v>
      </c>
      <c r="I6" s="61"/>
      <c r="J6" s="62">
        <f>'Dataark maskin'!F30</f>
        <v>5</v>
      </c>
      <c r="K6" s="115" t="s">
        <v>132</v>
      </c>
      <c r="L6" s="63">
        <f>'Dataark maskin'!H30</f>
        <v>0</v>
      </c>
      <c r="M6" s="45"/>
    </row>
    <row r="7" spans="2:13" ht="13.9" customHeight="1" x14ac:dyDescent="0.35">
      <c r="B7" s="4"/>
      <c r="C7" s="43"/>
      <c r="D7" s="46"/>
      <c r="E7" s="46"/>
      <c r="F7" s="46"/>
      <c r="G7" s="46"/>
      <c r="H7" s="60" t="str">
        <f>'Dataark maskin'!$G31</f>
        <v>Liten maskin, mindre enn</v>
      </c>
      <c r="I7" s="61"/>
      <c r="J7" s="62">
        <f>'Dataark maskin'!F31</f>
        <v>8</v>
      </c>
      <c r="K7" s="115" t="s">
        <v>132</v>
      </c>
      <c r="L7" s="63">
        <f>'Dataark maskin'!H31</f>
        <v>1</v>
      </c>
      <c r="M7" s="45"/>
    </row>
    <row r="8" spans="2:13" ht="13.9" customHeight="1" x14ac:dyDescent="0.35">
      <c r="B8" s="4"/>
      <c r="C8" s="43"/>
      <c r="D8" s="46"/>
      <c r="E8" s="46"/>
      <c r="F8" s="46"/>
      <c r="G8" s="46"/>
      <c r="H8" s="60" t="str">
        <f>'Dataark maskin'!$G32</f>
        <v>Middels maskin</v>
      </c>
      <c r="I8" s="61"/>
      <c r="J8" s="61"/>
      <c r="K8" s="115" t="s">
        <v>132</v>
      </c>
      <c r="L8" s="63">
        <f>'Dataark maskin'!H32</f>
        <v>2</v>
      </c>
      <c r="M8" s="45"/>
    </row>
    <row r="9" spans="2:13" ht="13.9" customHeight="1" thickBot="1" x14ac:dyDescent="0.4">
      <c r="B9" s="4"/>
      <c r="C9" s="43"/>
      <c r="D9" s="61" t="s">
        <v>93</v>
      </c>
      <c r="E9" s="46"/>
      <c r="F9" s="46"/>
      <c r="G9" s="46"/>
      <c r="H9" s="113" t="str">
        <f>'Dataark maskin'!$G33</f>
        <v>Stor maskin, større eller lik</v>
      </c>
      <c r="I9" s="114"/>
      <c r="J9" s="64">
        <f>'Dataark maskin'!F33</f>
        <v>20</v>
      </c>
      <c r="K9" s="64" t="s">
        <v>132</v>
      </c>
      <c r="L9" s="65">
        <f>'Dataark maskin'!H33</f>
        <v>4</v>
      </c>
      <c r="M9" s="45"/>
    </row>
    <row r="10" spans="2:13" ht="13.9" customHeight="1" x14ac:dyDescent="0.35">
      <c r="B10" s="4"/>
      <c r="C10" s="43"/>
      <c r="D10" s="46"/>
      <c r="E10" s="46"/>
      <c r="F10" s="46"/>
      <c r="G10" s="46"/>
      <c r="H10" s="46"/>
      <c r="I10" s="46"/>
      <c r="J10" s="46"/>
      <c r="K10" s="53"/>
      <c r="L10" s="54"/>
      <c r="M10" s="45"/>
    </row>
    <row r="11" spans="2:13" ht="13.9" customHeight="1" x14ac:dyDescent="0.35">
      <c r="B11" s="4"/>
      <c r="C11" s="43"/>
      <c r="D11" s="46"/>
      <c r="E11" s="46"/>
      <c r="F11" s="46"/>
      <c r="G11" s="46"/>
      <c r="H11" s="46"/>
      <c r="I11" s="44" t="s">
        <v>81</v>
      </c>
      <c r="J11" s="44"/>
      <c r="K11" s="56" t="str">
        <f>IF(J14&gt;0,K14/J14,"")</f>
        <v/>
      </c>
      <c r="L11" s="55"/>
      <c r="M11" s="45"/>
    </row>
    <row r="12" spans="2:13" ht="13.9" customHeight="1" x14ac:dyDescent="0.35">
      <c r="B12" s="4"/>
      <c r="C12" s="43"/>
      <c r="D12" s="44"/>
      <c r="E12" s="44"/>
      <c r="F12" s="44"/>
      <c r="G12" s="44"/>
      <c r="H12" s="44"/>
      <c r="I12" s="44"/>
      <c r="J12" s="44"/>
      <c r="K12" s="44"/>
      <c r="L12" s="44"/>
      <c r="M12" s="45"/>
    </row>
    <row r="13" spans="2:13" ht="13.9" customHeight="1" x14ac:dyDescent="0.35">
      <c r="B13" s="4"/>
      <c r="C13" s="43"/>
      <c r="D13" s="44"/>
      <c r="E13" s="44"/>
      <c r="F13" s="44"/>
      <c r="G13" s="44"/>
      <c r="H13" s="44"/>
      <c r="I13" s="44" t="s">
        <v>79</v>
      </c>
      <c r="J13" s="44" t="s">
        <v>80</v>
      </c>
      <c r="K13" s="44" t="s">
        <v>84</v>
      </c>
      <c r="L13" s="46"/>
      <c r="M13" s="45"/>
    </row>
    <row r="14" spans="2:13" ht="13.9" customHeight="1" x14ac:dyDescent="0.35">
      <c r="B14" s="4"/>
      <c r="C14" s="43"/>
      <c r="D14" s="44" t="s">
        <v>29</v>
      </c>
      <c r="E14" s="44" t="s">
        <v>75</v>
      </c>
      <c r="F14" s="44" t="s">
        <v>76</v>
      </c>
      <c r="G14" s="44" t="s">
        <v>77</v>
      </c>
      <c r="H14" s="44" t="s">
        <v>78</v>
      </c>
      <c r="I14" s="46"/>
      <c r="J14" s="44">
        <f>SUM(J15:J46)</f>
        <v>0</v>
      </c>
      <c r="K14" s="44">
        <f>SUM(K15:K46)</f>
        <v>0</v>
      </c>
      <c r="L14" s="46"/>
      <c r="M14" s="45"/>
    </row>
    <row r="15" spans="2:13" ht="13.9" customHeight="1" x14ac:dyDescent="0.35">
      <c r="B15" s="4"/>
      <c r="C15" s="43"/>
      <c r="D15" s="50"/>
      <c r="E15" s="50"/>
      <c r="F15" s="50"/>
      <c r="G15" s="50"/>
      <c r="H15" s="50"/>
      <c r="I15" s="46" t="str">
        <f>IF(E15 = "","",IF(E15&lt;'Dataark maskin'!$F$30,'Dataark maskin'!$H$30,IF(E15&lt;'Dataark maskin'!$F$31,'Dataark maskin'!$H$31,IF(E15&gt;='Dataark maskin'!$F$33,'Dataark maskin'!$H$33,'Dataark maskin'!$H$32))))</f>
        <v/>
      </c>
      <c r="J15" s="46" t="str">
        <f t="shared" ref="J15:J16" si="0">IF(E15&gt;0,G15*I15,"")</f>
        <v/>
      </c>
      <c r="K15" s="46" t="str">
        <f>IF($F15='Dataark maskin'!$F$14,'Maskiner i tilbud'!$G15*'Maskiner i tilbud'!$I15,IF($F15='Dataark maskin'!$F$15,'Maskiner i tilbud'!$G15*'Maskiner i tilbud'!$I15,""))</f>
        <v/>
      </c>
      <c r="L15" s="46"/>
      <c r="M15" s="45"/>
    </row>
    <row r="16" spans="2:13" ht="13.9" customHeight="1" x14ac:dyDescent="0.35">
      <c r="B16" s="4"/>
      <c r="C16" s="43"/>
      <c r="D16" s="50"/>
      <c r="E16" s="50"/>
      <c r="F16" s="50"/>
      <c r="G16" s="50"/>
      <c r="H16" s="50"/>
      <c r="I16" s="46" t="str">
        <f>IF(E16 = "","",IF(E16&lt;'Dataark maskin'!$F$30,'Dataark maskin'!$H$30,IF(E16&lt;'Dataark maskin'!$F$31,'Dataark maskin'!$H$31,IF(E16&gt;='Dataark maskin'!$F$33,'Dataark maskin'!$H$33,'Dataark maskin'!$H$32))))</f>
        <v/>
      </c>
      <c r="J16" s="46" t="str">
        <f t="shared" si="0"/>
        <v/>
      </c>
      <c r="K16" s="46" t="str">
        <f>IF($F16='Dataark maskin'!$F$14,'Maskiner i tilbud'!$G16*'Maskiner i tilbud'!$I16,IF($F16='Dataark maskin'!$F$15,'Maskiner i tilbud'!$G16*'Maskiner i tilbud'!$I16,""))</f>
        <v/>
      </c>
      <c r="L16" s="46"/>
      <c r="M16" s="45"/>
    </row>
    <row r="17" spans="2:13" ht="13.9" customHeight="1" x14ac:dyDescent="0.35">
      <c r="B17" s="4"/>
      <c r="C17" s="43"/>
      <c r="D17" s="50"/>
      <c r="E17" s="50"/>
      <c r="F17" s="50"/>
      <c r="G17" s="50"/>
      <c r="H17" s="50"/>
      <c r="I17" s="46" t="str">
        <f>IF(E17 = "","",IF(E17&lt;'Dataark maskin'!$F$30,'Dataark maskin'!$H$30,IF(E17&lt;'Dataark maskin'!$F$31,'Dataark maskin'!$H$31,IF(E17&gt;='Dataark maskin'!$F$33,'Dataark maskin'!$H$33,'Dataark maskin'!$H$32))))</f>
        <v/>
      </c>
      <c r="J17" s="46" t="str">
        <f>IF(E17&gt;0,G17*I17,"")</f>
        <v/>
      </c>
      <c r="K17" s="46" t="str">
        <f>IF($F17='Dataark maskin'!$F$14,'Maskiner i tilbud'!$G17*'Maskiner i tilbud'!$I17,IF($F17='Dataark maskin'!$F$15,'Maskiner i tilbud'!$G17*'Maskiner i tilbud'!$I17,""))</f>
        <v/>
      </c>
      <c r="L17" s="46"/>
      <c r="M17" s="45"/>
    </row>
    <row r="18" spans="2:13" ht="13.9" customHeight="1" x14ac:dyDescent="0.35">
      <c r="B18" s="4"/>
      <c r="C18" s="43"/>
      <c r="D18" s="50"/>
      <c r="E18" s="50"/>
      <c r="F18" s="50"/>
      <c r="G18" s="50"/>
      <c r="H18" s="50"/>
      <c r="I18" s="46" t="str">
        <f>IF(E18 = "","",IF(E18&lt;'Dataark maskin'!$F$30,'Dataark maskin'!$H$30,IF(E18&lt;'Dataark maskin'!$F$31,'Dataark maskin'!$H$31,IF(E18&gt;='Dataark maskin'!$F$33,'Dataark maskin'!$H$33,'Dataark maskin'!$H$32))))</f>
        <v/>
      </c>
      <c r="J18" s="46" t="str">
        <f t="shared" ref="J18:J55" si="1">IF(E18&gt;0,G18*I18,"")</f>
        <v/>
      </c>
      <c r="K18" s="46" t="str">
        <f>IF($F18='Dataark maskin'!$F$14,'Maskiner i tilbud'!$G18*'Maskiner i tilbud'!$I18,IF($F18='Dataark maskin'!$F$15,'Maskiner i tilbud'!$G18*'Maskiner i tilbud'!$I18,""))</f>
        <v/>
      </c>
      <c r="L18" s="46"/>
      <c r="M18" s="45"/>
    </row>
    <row r="19" spans="2:13" ht="13.9" customHeight="1" x14ac:dyDescent="0.35">
      <c r="B19" s="4"/>
      <c r="C19" s="43"/>
      <c r="D19" s="50"/>
      <c r="E19" s="50"/>
      <c r="F19" s="50"/>
      <c r="G19" s="50"/>
      <c r="H19" s="50"/>
      <c r="I19" s="46" t="str">
        <f>IF(E19 = "","",IF(E19&lt;'Dataark maskin'!$F$30,'Dataark maskin'!$H$30,IF(E19&lt;'Dataark maskin'!$F$31,'Dataark maskin'!$H$31,IF(E19&gt;='Dataark maskin'!$F$33,'Dataark maskin'!$H$33,'Dataark maskin'!$H$32))))</f>
        <v/>
      </c>
      <c r="J19" s="46" t="str">
        <f t="shared" si="1"/>
        <v/>
      </c>
      <c r="K19" s="46" t="str">
        <f>IF($F19='Dataark maskin'!$F$14,'Maskiner i tilbud'!$G19*'Maskiner i tilbud'!$I19,IF($F19='Dataark maskin'!$F$15,'Maskiner i tilbud'!$G19*'Maskiner i tilbud'!$I19,""))</f>
        <v/>
      </c>
      <c r="L19" s="46"/>
      <c r="M19" s="45"/>
    </row>
    <row r="20" spans="2:13" ht="13.9" customHeight="1" x14ac:dyDescent="0.35">
      <c r="B20" s="4"/>
      <c r="C20" s="43"/>
      <c r="D20" s="50"/>
      <c r="E20" s="50"/>
      <c r="F20" s="50"/>
      <c r="G20" s="50"/>
      <c r="H20" s="50"/>
      <c r="I20" s="46" t="str">
        <f>IF(E20 = "","",IF(E20&lt;'Dataark maskin'!$F$30,'Dataark maskin'!$H$30,IF(E20&lt;'Dataark maskin'!$F$31,'Dataark maskin'!$H$31,IF(E20&gt;='Dataark maskin'!$F$33,'Dataark maskin'!$H$33,'Dataark maskin'!$H$32))))</f>
        <v/>
      </c>
      <c r="J20" s="46" t="str">
        <f t="shared" si="1"/>
        <v/>
      </c>
      <c r="K20" s="46" t="str">
        <f>IF($F20='Dataark maskin'!$F$14,'Maskiner i tilbud'!$G20*'Maskiner i tilbud'!$I20,IF($F20='Dataark maskin'!$F$15,'Maskiner i tilbud'!$G20*'Maskiner i tilbud'!$I20,""))</f>
        <v/>
      </c>
      <c r="L20" s="46"/>
      <c r="M20" s="45"/>
    </row>
    <row r="21" spans="2:13" ht="13.9" customHeight="1" x14ac:dyDescent="0.35">
      <c r="B21" s="4"/>
      <c r="C21" s="43"/>
      <c r="D21" s="50"/>
      <c r="E21" s="50"/>
      <c r="F21" s="50"/>
      <c r="G21" s="50"/>
      <c r="H21" s="50"/>
      <c r="I21" s="46" t="str">
        <f>IF(E21 = "","",IF(E21&lt;'Dataark maskin'!$F$30,'Dataark maskin'!$H$30,IF(E21&lt;'Dataark maskin'!$F$31,'Dataark maskin'!$H$31,IF(E21&gt;='Dataark maskin'!$F$33,'Dataark maskin'!$H$33,'Dataark maskin'!$H$32))))</f>
        <v/>
      </c>
      <c r="J21" s="46" t="str">
        <f t="shared" si="1"/>
        <v/>
      </c>
      <c r="K21" s="46" t="str">
        <f>IF($F21='Dataark maskin'!$F$14,'Maskiner i tilbud'!$G21*'Maskiner i tilbud'!$I21,IF($F21='Dataark maskin'!$F$15,'Maskiner i tilbud'!$G21*'Maskiner i tilbud'!$I21,""))</f>
        <v/>
      </c>
      <c r="L21" s="46"/>
      <c r="M21" s="45"/>
    </row>
    <row r="22" spans="2:13" ht="13.9" customHeight="1" x14ac:dyDescent="0.35">
      <c r="B22" s="4"/>
      <c r="C22" s="43"/>
      <c r="D22" s="50"/>
      <c r="E22" s="50"/>
      <c r="F22" s="50"/>
      <c r="G22" s="50"/>
      <c r="H22" s="50"/>
      <c r="I22" s="46" t="str">
        <f>IF(E22 = "","",IF(E22&lt;'Dataark maskin'!$F$30,'Dataark maskin'!$H$30,IF(E22&lt;'Dataark maskin'!$F$31,'Dataark maskin'!$H$31,IF(E22&gt;='Dataark maskin'!$F$33,'Dataark maskin'!$H$33,'Dataark maskin'!$H$32))))</f>
        <v/>
      </c>
      <c r="J22" s="46" t="str">
        <f t="shared" si="1"/>
        <v/>
      </c>
      <c r="K22" s="46" t="str">
        <f>IF($F22='Dataark maskin'!$F$14,'Maskiner i tilbud'!$G22*'Maskiner i tilbud'!$I22,IF($F22='Dataark maskin'!$F$15,'Maskiner i tilbud'!$G22*'Maskiner i tilbud'!$I22,""))</f>
        <v/>
      </c>
      <c r="L22" s="46"/>
      <c r="M22" s="45"/>
    </row>
    <row r="23" spans="2:13" ht="13.9" customHeight="1" x14ac:dyDescent="0.35">
      <c r="B23" s="4"/>
      <c r="C23" s="43"/>
      <c r="D23" s="50"/>
      <c r="E23" s="50"/>
      <c r="F23" s="50"/>
      <c r="G23" s="50"/>
      <c r="H23" s="50"/>
      <c r="I23" s="46" t="str">
        <f>IF(E23 = "","",IF(E23&lt;'Dataark maskin'!$F$30,'Dataark maskin'!$H$30,IF(E23&lt;'Dataark maskin'!$F$31,'Dataark maskin'!$H$31,IF(E23&gt;='Dataark maskin'!$F$33,'Dataark maskin'!$H$33,'Dataark maskin'!$H$32))))</f>
        <v/>
      </c>
      <c r="J23" s="46" t="str">
        <f t="shared" si="1"/>
        <v/>
      </c>
      <c r="K23" s="46" t="str">
        <f>IF($F23='Dataark maskin'!$F$14,'Maskiner i tilbud'!$G23*'Maskiner i tilbud'!$I23,IF($F23='Dataark maskin'!$F$15,'Maskiner i tilbud'!$G23*'Maskiner i tilbud'!$I23,""))</f>
        <v/>
      </c>
      <c r="L23" s="46"/>
      <c r="M23" s="45"/>
    </row>
    <row r="24" spans="2:13" ht="13.9" customHeight="1" x14ac:dyDescent="0.35">
      <c r="B24" s="4"/>
      <c r="C24" s="43"/>
      <c r="D24" s="50"/>
      <c r="E24" s="50"/>
      <c r="F24" s="50"/>
      <c r="G24" s="50"/>
      <c r="H24" s="50"/>
      <c r="I24" s="46" t="str">
        <f>IF(E24 = "","",IF(E24&lt;'Dataark maskin'!$F$30,'Dataark maskin'!$H$30,IF(E24&lt;'Dataark maskin'!$F$31,'Dataark maskin'!$H$31,IF(E24&gt;='Dataark maskin'!$F$33,'Dataark maskin'!$H$33,'Dataark maskin'!$H$32))))</f>
        <v/>
      </c>
      <c r="J24" s="46" t="str">
        <f t="shared" si="1"/>
        <v/>
      </c>
      <c r="K24" s="46" t="str">
        <f>IF($F24='Dataark maskin'!$F$14,'Maskiner i tilbud'!$G24*'Maskiner i tilbud'!$I24,IF($F24='Dataark maskin'!$F$15,'Maskiner i tilbud'!$G24*'Maskiner i tilbud'!$I24,""))</f>
        <v/>
      </c>
      <c r="L24" s="46"/>
      <c r="M24" s="45"/>
    </row>
    <row r="25" spans="2:13" ht="13.9" customHeight="1" x14ac:dyDescent="0.35">
      <c r="B25" s="4"/>
      <c r="C25" s="43"/>
      <c r="D25" s="50"/>
      <c r="E25" s="50"/>
      <c r="F25" s="50"/>
      <c r="G25" s="50"/>
      <c r="H25" s="50"/>
      <c r="I25" s="46" t="str">
        <f>IF(E25 = "","",IF(E25&lt;'Dataark maskin'!$F$30,'Dataark maskin'!$H$30,IF(E25&lt;'Dataark maskin'!$F$31,'Dataark maskin'!$H$31,IF(E25&gt;='Dataark maskin'!$F$33,'Dataark maskin'!$H$33,'Dataark maskin'!$H$32))))</f>
        <v/>
      </c>
      <c r="J25" s="46" t="str">
        <f t="shared" si="1"/>
        <v/>
      </c>
      <c r="K25" s="46" t="str">
        <f>IF($F25='Dataark maskin'!$F$14,'Maskiner i tilbud'!$G25*'Maskiner i tilbud'!$I25,IF($F25='Dataark maskin'!$F$15,'Maskiner i tilbud'!$G25*'Maskiner i tilbud'!$I25,""))</f>
        <v/>
      </c>
      <c r="L25" s="46"/>
      <c r="M25" s="45"/>
    </row>
    <row r="26" spans="2:13" ht="13.9" customHeight="1" x14ac:dyDescent="0.35">
      <c r="B26" s="4"/>
      <c r="C26" s="43"/>
      <c r="D26" s="50"/>
      <c r="E26" s="50"/>
      <c r="F26" s="50"/>
      <c r="G26" s="50"/>
      <c r="H26" s="50"/>
      <c r="I26" s="46" t="str">
        <f>IF(E26 = "","",IF(E26&lt;'Dataark maskin'!$F$30,'Dataark maskin'!$H$30,IF(E26&lt;'Dataark maskin'!$F$31,'Dataark maskin'!$H$31,IF(E26&gt;='Dataark maskin'!$F$33,'Dataark maskin'!$H$33,'Dataark maskin'!$H$32))))</f>
        <v/>
      </c>
      <c r="J26" s="46" t="str">
        <f t="shared" si="1"/>
        <v/>
      </c>
      <c r="K26" s="46" t="str">
        <f>IF($F26='Dataark maskin'!$F$14,'Maskiner i tilbud'!$G26*'Maskiner i tilbud'!$I26,IF($F26='Dataark maskin'!$F$15,'Maskiner i tilbud'!$G26*'Maskiner i tilbud'!$I26,""))</f>
        <v/>
      </c>
      <c r="L26" s="46"/>
      <c r="M26" s="45"/>
    </row>
    <row r="27" spans="2:13" ht="13.9" customHeight="1" x14ac:dyDescent="0.35">
      <c r="B27" s="4"/>
      <c r="C27" s="43"/>
      <c r="D27" s="50"/>
      <c r="E27" s="50"/>
      <c r="F27" s="50"/>
      <c r="G27" s="50"/>
      <c r="H27" s="50"/>
      <c r="I27" s="46" t="str">
        <f>IF(E27 = "","",IF(E27&lt;'Dataark maskin'!$F$30,'Dataark maskin'!$H$30,IF(E27&lt;'Dataark maskin'!$F$31,'Dataark maskin'!$H$31,IF(E27&gt;='Dataark maskin'!$F$33,'Dataark maskin'!$H$33,'Dataark maskin'!$H$32))))</f>
        <v/>
      </c>
      <c r="J27" s="46" t="str">
        <f t="shared" si="1"/>
        <v/>
      </c>
      <c r="K27" s="46" t="str">
        <f>IF($F27='Dataark maskin'!$F$14,'Maskiner i tilbud'!$G27*'Maskiner i tilbud'!$I27,IF($F27='Dataark maskin'!$F$15,'Maskiner i tilbud'!$G27*'Maskiner i tilbud'!$I27,""))</f>
        <v/>
      </c>
      <c r="L27" s="46"/>
      <c r="M27" s="45"/>
    </row>
    <row r="28" spans="2:13" ht="13.9" customHeight="1" x14ac:dyDescent="0.35">
      <c r="B28" s="4"/>
      <c r="C28" s="43"/>
      <c r="D28" s="50"/>
      <c r="E28" s="50"/>
      <c r="F28" s="50"/>
      <c r="G28" s="50"/>
      <c r="H28" s="50"/>
      <c r="I28" s="46" t="str">
        <f>IF(E28 = "","",IF(E28&lt;'Dataark maskin'!$F$30,'Dataark maskin'!$H$30,IF(E28&lt;'Dataark maskin'!$F$31,'Dataark maskin'!$H$31,IF(E28&gt;='Dataark maskin'!$F$33,'Dataark maskin'!$H$33,'Dataark maskin'!$H$32))))</f>
        <v/>
      </c>
      <c r="J28" s="46" t="str">
        <f t="shared" si="1"/>
        <v/>
      </c>
      <c r="K28" s="46" t="str">
        <f>IF($F28='Dataark maskin'!$F$14,'Maskiner i tilbud'!$G28*'Maskiner i tilbud'!$I28,IF($F28='Dataark maskin'!$F$15,'Maskiner i tilbud'!$G28*'Maskiner i tilbud'!$I28,""))</f>
        <v/>
      </c>
      <c r="L28" s="46"/>
      <c r="M28" s="45"/>
    </row>
    <row r="29" spans="2:13" ht="13.9" customHeight="1" x14ac:dyDescent="0.35">
      <c r="B29" s="4"/>
      <c r="C29" s="43"/>
      <c r="D29" s="50"/>
      <c r="E29" s="50"/>
      <c r="F29" s="50"/>
      <c r="G29" s="50"/>
      <c r="H29" s="50"/>
      <c r="I29" s="46" t="str">
        <f>IF(E29 = "","",IF(E29&lt;'Dataark maskin'!$F$30,'Dataark maskin'!$H$30,IF(E29&lt;'Dataark maskin'!$F$31,'Dataark maskin'!$H$31,IF(E29&gt;='Dataark maskin'!$F$33,'Dataark maskin'!$H$33,'Dataark maskin'!$H$32))))</f>
        <v/>
      </c>
      <c r="J29" s="46" t="str">
        <f t="shared" si="1"/>
        <v/>
      </c>
      <c r="K29" s="46" t="str">
        <f>IF($F29='Dataark maskin'!$F$14,'Maskiner i tilbud'!$G29*'Maskiner i tilbud'!$I29,IF($F29='Dataark maskin'!$F$15,'Maskiner i tilbud'!$G29*'Maskiner i tilbud'!$I29,""))</f>
        <v/>
      </c>
      <c r="L29" s="46"/>
      <c r="M29" s="45"/>
    </row>
    <row r="30" spans="2:13" ht="13.9" customHeight="1" x14ac:dyDescent="0.35">
      <c r="B30" s="4"/>
      <c r="C30" s="43"/>
      <c r="D30" s="50"/>
      <c r="E30" s="50"/>
      <c r="F30" s="50"/>
      <c r="G30" s="50"/>
      <c r="H30" s="50"/>
      <c r="I30" s="46" t="str">
        <f>IF(E30 = "","",IF(E30&lt;'Dataark maskin'!$F$30,'Dataark maskin'!$H$30,IF(E30&lt;'Dataark maskin'!$F$31,'Dataark maskin'!$H$31,IF(E30&gt;='Dataark maskin'!$F$33,'Dataark maskin'!$H$33,'Dataark maskin'!$H$32))))</f>
        <v/>
      </c>
      <c r="J30" s="46" t="str">
        <f t="shared" si="1"/>
        <v/>
      </c>
      <c r="K30" s="46" t="str">
        <f>IF($F30='Dataark maskin'!$F$14,'Maskiner i tilbud'!$G30*'Maskiner i tilbud'!$I30,IF($F30='Dataark maskin'!$F$15,'Maskiner i tilbud'!$G30*'Maskiner i tilbud'!$I30,""))</f>
        <v/>
      </c>
      <c r="L30" s="46"/>
      <c r="M30" s="45"/>
    </row>
    <row r="31" spans="2:13" ht="13.9" customHeight="1" x14ac:dyDescent="0.35">
      <c r="B31" s="4"/>
      <c r="C31" s="43"/>
      <c r="D31" s="50"/>
      <c r="E31" s="50"/>
      <c r="F31" s="50"/>
      <c r="G31" s="50"/>
      <c r="H31" s="50"/>
      <c r="I31" s="46" t="str">
        <f>IF(E31 = "","",IF(E31&lt;'Dataark maskin'!$F$30,'Dataark maskin'!$H$30,IF(E31&lt;'Dataark maskin'!$F$31,'Dataark maskin'!$H$31,IF(E31&gt;='Dataark maskin'!$F$33,'Dataark maskin'!$H$33,'Dataark maskin'!$H$32))))</f>
        <v/>
      </c>
      <c r="J31" s="46" t="str">
        <f t="shared" si="1"/>
        <v/>
      </c>
      <c r="K31" s="46" t="str">
        <f>IF($F31='Dataark maskin'!$F$14,'Maskiner i tilbud'!$G31*'Maskiner i tilbud'!$I31,IF($F31='Dataark maskin'!$F$15,'Maskiner i tilbud'!$G31*'Maskiner i tilbud'!$I31,""))</f>
        <v/>
      </c>
      <c r="L31" s="46"/>
      <c r="M31" s="45"/>
    </row>
    <row r="32" spans="2:13" ht="13.9" customHeight="1" x14ac:dyDescent="0.35">
      <c r="B32" s="4"/>
      <c r="C32" s="43"/>
      <c r="D32" s="50"/>
      <c r="E32" s="50"/>
      <c r="F32" s="50"/>
      <c r="G32" s="50"/>
      <c r="H32" s="50"/>
      <c r="I32" s="46" t="str">
        <f>IF(E32 = "","",IF(E32&lt;'Dataark maskin'!$F$30,'Dataark maskin'!$H$30,IF(E32&lt;'Dataark maskin'!$F$31,'Dataark maskin'!$H$31,IF(E32&gt;='Dataark maskin'!$F$33,'Dataark maskin'!$H$33,'Dataark maskin'!$H$32))))</f>
        <v/>
      </c>
      <c r="J32" s="46" t="str">
        <f t="shared" si="1"/>
        <v/>
      </c>
      <c r="K32" s="46" t="str">
        <f>IF($F32='Dataark maskin'!$F$14,'Maskiner i tilbud'!$G32*'Maskiner i tilbud'!$I32,IF($F32='Dataark maskin'!$F$15,'Maskiner i tilbud'!$G32*'Maskiner i tilbud'!$I32,""))</f>
        <v/>
      </c>
      <c r="L32" s="46"/>
      <c r="M32" s="45"/>
    </row>
    <row r="33" spans="2:13" ht="13.9" customHeight="1" x14ac:dyDescent="0.35">
      <c r="B33" s="4"/>
      <c r="C33" s="43"/>
      <c r="D33" s="50"/>
      <c r="E33" s="50"/>
      <c r="F33" s="50"/>
      <c r="G33" s="50"/>
      <c r="H33" s="50"/>
      <c r="I33" s="46" t="str">
        <f>IF(E33 = "","",IF(E33&lt;'Dataark maskin'!$F$30,'Dataark maskin'!$H$30,IF(E33&lt;'Dataark maskin'!$F$31,'Dataark maskin'!$H$31,IF(E33&gt;='Dataark maskin'!$F$33,'Dataark maskin'!$H$33,'Dataark maskin'!$H$32))))</f>
        <v/>
      </c>
      <c r="J33" s="46" t="str">
        <f t="shared" si="1"/>
        <v/>
      </c>
      <c r="K33" s="46" t="str">
        <f>IF($F33='Dataark maskin'!$F$14,'Maskiner i tilbud'!$G33*'Maskiner i tilbud'!$I33,IF($F33='Dataark maskin'!$F$15,'Maskiner i tilbud'!$G33*'Maskiner i tilbud'!$I33,""))</f>
        <v/>
      </c>
      <c r="L33" s="46"/>
      <c r="M33" s="45"/>
    </row>
    <row r="34" spans="2:13" ht="13.9" customHeight="1" x14ac:dyDescent="0.35">
      <c r="B34" s="4"/>
      <c r="C34" s="43"/>
      <c r="D34" s="50"/>
      <c r="E34" s="50"/>
      <c r="F34" s="50"/>
      <c r="G34" s="50"/>
      <c r="H34" s="50"/>
      <c r="I34" s="46" t="str">
        <f>IF(E34 = "","",IF(E34&lt;'Dataark maskin'!$F$30,'Dataark maskin'!$H$30,IF(E34&lt;'Dataark maskin'!$F$31,'Dataark maskin'!$H$31,IF(E34&gt;='Dataark maskin'!$F$33,'Dataark maskin'!$H$33,'Dataark maskin'!$H$32))))</f>
        <v/>
      </c>
      <c r="J34" s="46" t="str">
        <f t="shared" si="1"/>
        <v/>
      </c>
      <c r="K34" s="46" t="str">
        <f>IF($F34='Dataark maskin'!$F$14,'Maskiner i tilbud'!$G34*'Maskiner i tilbud'!$I34,IF($F34='Dataark maskin'!$F$15,'Maskiner i tilbud'!$G34*'Maskiner i tilbud'!$I34,""))</f>
        <v/>
      </c>
      <c r="L34" s="46"/>
      <c r="M34" s="45"/>
    </row>
    <row r="35" spans="2:13" ht="13.9" customHeight="1" x14ac:dyDescent="0.35">
      <c r="B35" s="4"/>
      <c r="C35" s="43"/>
      <c r="D35" s="50"/>
      <c r="E35" s="50"/>
      <c r="F35" s="50"/>
      <c r="G35" s="50"/>
      <c r="H35" s="50"/>
      <c r="I35" s="46" t="str">
        <f>IF(E35 = "","",IF(E35&lt;'Dataark maskin'!$F$30,'Dataark maskin'!$H$30,IF(E35&lt;'Dataark maskin'!$F$31,'Dataark maskin'!$H$31,IF(E35&gt;='Dataark maskin'!$F$33,'Dataark maskin'!$H$33,'Dataark maskin'!$H$32))))</f>
        <v/>
      </c>
      <c r="J35" s="46" t="str">
        <f t="shared" si="1"/>
        <v/>
      </c>
      <c r="K35" s="46" t="str">
        <f>IF($F35='Dataark maskin'!$F$14,'Maskiner i tilbud'!$G35*'Maskiner i tilbud'!$I35,IF($F35='Dataark maskin'!$F$15,'Maskiner i tilbud'!$G35*'Maskiner i tilbud'!$I35,""))</f>
        <v/>
      </c>
      <c r="L35" s="46"/>
      <c r="M35" s="45"/>
    </row>
    <row r="36" spans="2:13" ht="13.9" customHeight="1" x14ac:dyDescent="0.35">
      <c r="B36" s="4"/>
      <c r="C36" s="43"/>
      <c r="D36" s="50"/>
      <c r="E36" s="50"/>
      <c r="F36" s="50"/>
      <c r="G36" s="50"/>
      <c r="H36" s="50"/>
      <c r="I36" s="46" t="str">
        <f>IF(E36 = "","",IF(E36&lt;'Dataark maskin'!$F$30,'Dataark maskin'!$H$30,IF(E36&lt;'Dataark maskin'!$F$31,'Dataark maskin'!$H$31,IF(E36&gt;='Dataark maskin'!$F$33,'Dataark maskin'!$H$33,'Dataark maskin'!$H$32))))</f>
        <v/>
      </c>
      <c r="J36" s="46" t="str">
        <f t="shared" si="1"/>
        <v/>
      </c>
      <c r="K36" s="46" t="str">
        <f>IF($F36='Dataark maskin'!$F$14,'Maskiner i tilbud'!$G36*'Maskiner i tilbud'!$I36,IF($F36='Dataark maskin'!$F$15,'Maskiner i tilbud'!$G36*'Maskiner i tilbud'!$I36,""))</f>
        <v/>
      </c>
      <c r="L36" s="46"/>
      <c r="M36" s="45"/>
    </row>
    <row r="37" spans="2:13" ht="13.9" customHeight="1" x14ac:dyDescent="0.35">
      <c r="B37" s="4"/>
      <c r="C37" s="43"/>
      <c r="D37" s="50"/>
      <c r="E37" s="50"/>
      <c r="F37" s="50"/>
      <c r="G37" s="50"/>
      <c r="H37" s="50"/>
      <c r="I37" s="46" t="str">
        <f>IF(E37 = "","",IF(E37&lt;'Dataark maskin'!$F$30,'Dataark maskin'!$H$30,IF(E37&lt;'Dataark maskin'!$F$31,'Dataark maskin'!$H$31,IF(E37&gt;='Dataark maskin'!$F$33,'Dataark maskin'!$H$33,'Dataark maskin'!$H$32))))</f>
        <v/>
      </c>
      <c r="J37" s="46" t="str">
        <f t="shared" si="1"/>
        <v/>
      </c>
      <c r="K37" s="46" t="str">
        <f>IF($F37='Dataark maskin'!$F$14,'Maskiner i tilbud'!$G37*'Maskiner i tilbud'!$I37,IF($F37='Dataark maskin'!$F$15,'Maskiner i tilbud'!$G37*'Maskiner i tilbud'!$I37,""))</f>
        <v/>
      </c>
      <c r="L37" s="46"/>
      <c r="M37" s="45"/>
    </row>
    <row r="38" spans="2:13" ht="13.9" customHeight="1" x14ac:dyDescent="0.35">
      <c r="B38" s="4"/>
      <c r="C38" s="43"/>
      <c r="D38" s="50"/>
      <c r="E38" s="50"/>
      <c r="F38" s="50"/>
      <c r="G38" s="50"/>
      <c r="H38" s="50"/>
      <c r="I38" s="46" t="str">
        <f>IF(E38 = "","",IF(E38&lt;'Dataark maskin'!$F$30,'Dataark maskin'!$H$30,IF(E38&lt;'Dataark maskin'!$F$31,'Dataark maskin'!$H$31,IF(E38&gt;='Dataark maskin'!$F$33,'Dataark maskin'!$H$33,'Dataark maskin'!$H$32))))</f>
        <v/>
      </c>
      <c r="J38" s="46" t="str">
        <f t="shared" si="1"/>
        <v/>
      </c>
      <c r="K38" s="46" t="str">
        <f>IF($F38='Dataark maskin'!$F$14,'Maskiner i tilbud'!$G38*'Maskiner i tilbud'!$I38,IF($F38='Dataark maskin'!$F$15,'Maskiner i tilbud'!$G38*'Maskiner i tilbud'!$I38,""))</f>
        <v/>
      </c>
      <c r="L38" s="46"/>
      <c r="M38" s="45"/>
    </row>
    <row r="39" spans="2:13" ht="13.9" customHeight="1" x14ac:dyDescent="0.35">
      <c r="B39" s="4"/>
      <c r="C39" s="43"/>
      <c r="D39" s="50"/>
      <c r="E39" s="50"/>
      <c r="F39" s="50"/>
      <c r="G39" s="50"/>
      <c r="H39" s="50"/>
      <c r="I39" s="46" t="str">
        <f>IF(E39 = "","",IF(E39&lt;'Dataark maskin'!$F$30,'Dataark maskin'!$H$30,IF(E39&lt;'Dataark maskin'!$F$31,'Dataark maskin'!$H$31,IF(E39&gt;='Dataark maskin'!$F$33,'Dataark maskin'!$H$33,'Dataark maskin'!$H$32))))</f>
        <v/>
      </c>
      <c r="J39" s="46" t="str">
        <f t="shared" si="1"/>
        <v/>
      </c>
      <c r="K39" s="46" t="str">
        <f>IF($F39='Dataark maskin'!$F$14,'Maskiner i tilbud'!$G39*'Maskiner i tilbud'!$I39,IF($F39='Dataark maskin'!$F$15,'Maskiner i tilbud'!$G39*'Maskiner i tilbud'!$I39,""))</f>
        <v/>
      </c>
      <c r="L39" s="46"/>
      <c r="M39" s="45"/>
    </row>
    <row r="40" spans="2:13" ht="13.9" customHeight="1" x14ac:dyDescent="0.35">
      <c r="B40" s="4"/>
      <c r="C40" s="43"/>
      <c r="D40" s="50"/>
      <c r="E40" s="50"/>
      <c r="F40" s="50"/>
      <c r="G40" s="50"/>
      <c r="H40" s="50"/>
      <c r="I40" s="46" t="str">
        <f>IF(E40 = "","",IF(E40&lt;'Dataark maskin'!$F$30,'Dataark maskin'!$H$30,IF(E40&lt;'Dataark maskin'!$F$31,'Dataark maskin'!$H$31,IF(E40&gt;='Dataark maskin'!$F$33,'Dataark maskin'!$H$33,'Dataark maskin'!$H$32))))</f>
        <v/>
      </c>
      <c r="J40" s="46" t="str">
        <f t="shared" si="1"/>
        <v/>
      </c>
      <c r="K40" s="46" t="str">
        <f>IF($F40='Dataark maskin'!$F$14,'Maskiner i tilbud'!$G40*'Maskiner i tilbud'!$I40,IF($F40='Dataark maskin'!$F$15,'Maskiner i tilbud'!$G40*'Maskiner i tilbud'!$I40,""))</f>
        <v/>
      </c>
      <c r="L40" s="46"/>
      <c r="M40" s="45"/>
    </row>
    <row r="41" spans="2:13" ht="13.9" customHeight="1" x14ac:dyDescent="0.35">
      <c r="B41" s="4"/>
      <c r="C41" s="43"/>
      <c r="D41" s="50"/>
      <c r="E41" s="50"/>
      <c r="F41" s="50"/>
      <c r="G41" s="50"/>
      <c r="H41" s="50"/>
      <c r="I41" s="46" t="str">
        <f>IF(E41 = "","",IF(E41&lt;'Dataark maskin'!$F$30,'Dataark maskin'!$H$30,IF(E41&lt;'Dataark maskin'!$F$31,'Dataark maskin'!$H$31,IF(E41&gt;='Dataark maskin'!$F$33,'Dataark maskin'!$H$33,'Dataark maskin'!$H$32))))</f>
        <v/>
      </c>
      <c r="J41" s="46" t="str">
        <f t="shared" si="1"/>
        <v/>
      </c>
      <c r="K41" s="46" t="str">
        <f>IF($F41='Dataark maskin'!$F$14,'Maskiner i tilbud'!$G41*'Maskiner i tilbud'!$I41,IF($F41='Dataark maskin'!$F$15,'Maskiner i tilbud'!$G41*'Maskiner i tilbud'!$I41,""))</f>
        <v/>
      </c>
      <c r="L41" s="46"/>
      <c r="M41" s="45"/>
    </row>
    <row r="42" spans="2:13" ht="13.9" customHeight="1" x14ac:dyDescent="0.35">
      <c r="B42" s="4"/>
      <c r="C42" s="43"/>
      <c r="D42" s="50"/>
      <c r="E42" s="50"/>
      <c r="F42" s="50"/>
      <c r="G42" s="50"/>
      <c r="H42" s="50"/>
      <c r="I42" s="46" t="str">
        <f>IF(E42 = "","",IF(E42&lt;'Dataark maskin'!$F$30,'Dataark maskin'!$H$30,IF(E42&lt;'Dataark maskin'!$F$31,'Dataark maskin'!$H$31,IF(E42&gt;='Dataark maskin'!$F$33,'Dataark maskin'!$H$33,'Dataark maskin'!$H$32))))</f>
        <v/>
      </c>
      <c r="J42" s="46" t="str">
        <f t="shared" si="1"/>
        <v/>
      </c>
      <c r="K42" s="46" t="str">
        <f>IF($F42='Dataark maskin'!$F$14,'Maskiner i tilbud'!$G42*'Maskiner i tilbud'!$I42,IF($F42='Dataark maskin'!$F$15,'Maskiner i tilbud'!$G42*'Maskiner i tilbud'!$I42,""))</f>
        <v/>
      </c>
      <c r="L42" s="46"/>
      <c r="M42" s="45"/>
    </row>
    <row r="43" spans="2:13" ht="13.9" customHeight="1" x14ac:dyDescent="0.35">
      <c r="B43" s="4"/>
      <c r="C43" s="43"/>
      <c r="D43" s="50"/>
      <c r="E43" s="50"/>
      <c r="F43" s="50"/>
      <c r="G43" s="50"/>
      <c r="H43" s="50"/>
      <c r="I43" s="46" t="str">
        <f>IF(E43 = "","",IF(E43&lt;'Dataark maskin'!$F$30,'Dataark maskin'!$H$30,IF(E43&lt;'Dataark maskin'!$F$31,'Dataark maskin'!$H$31,IF(E43&gt;='Dataark maskin'!$F$33,'Dataark maskin'!$H$33,'Dataark maskin'!$H$32))))</f>
        <v/>
      </c>
      <c r="J43" s="46" t="str">
        <f t="shared" si="1"/>
        <v/>
      </c>
      <c r="K43" s="46" t="str">
        <f>IF($F43='Dataark maskin'!$F$14,'Maskiner i tilbud'!$G43*'Maskiner i tilbud'!$I43,IF($F43='Dataark maskin'!$F$15,'Maskiner i tilbud'!$G43*'Maskiner i tilbud'!$I43,""))</f>
        <v/>
      </c>
      <c r="L43" s="46"/>
      <c r="M43" s="45"/>
    </row>
    <row r="44" spans="2:13" ht="13.9" customHeight="1" x14ac:dyDescent="0.35">
      <c r="B44" s="4"/>
      <c r="C44" s="43"/>
      <c r="D44" s="50"/>
      <c r="E44" s="50"/>
      <c r="F44" s="50"/>
      <c r="G44" s="50"/>
      <c r="H44" s="50"/>
      <c r="I44" s="46" t="str">
        <f>IF(E44 = "","",IF(E44&lt;'Dataark maskin'!$F$30,'Dataark maskin'!$H$30,IF(E44&lt;'Dataark maskin'!$F$31,'Dataark maskin'!$H$31,IF(E44&gt;='Dataark maskin'!$F$33,'Dataark maskin'!$H$33,'Dataark maskin'!$H$32))))</f>
        <v/>
      </c>
      <c r="J44" s="46" t="str">
        <f t="shared" si="1"/>
        <v/>
      </c>
      <c r="K44" s="46" t="str">
        <f>IF($F44='Dataark maskin'!$F$14,'Maskiner i tilbud'!$G44*'Maskiner i tilbud'!$I44,IF($F44='Dataark maskin'!$F$15,'Maskiner i tilbud'!$G44*'Maskiner i tilbud'!$I44,""))</f>
        <v/>
      </c>
      <c r="L44" s="46"/>
      <c r="M44" s="45"/>
    </row>
    <row r="45" spans="2:13" ht="13.9" customHeight="1" x14ac:dyDescent="0.35">
      <c r="B45" s="4"/>
      <c r="C45" s="43"/>
      <c r="D45" s="50"/>
      <c r="E45" s="50"/>
      <c r="F45" s="50"/>
      <c r="G45" s="50"/>
      <c r="H45" s="50"/>
      <c r="I45" s="46" t="str">
        <f>IF(E45 = "","",IF(E45&lt;'Dataark maskin'!$F$30,'Dataark maskin'!$H$30,IF(E45&lt;'Dataark maskin'!$F$31,'Dataark maskin'!$H$31,IF(E45&gt;='Dataark maskin'!$F$33,'Dataark maskin'!$H$33,'Dataark maskin'!$H$32))))</f>
        <v/>
      </c>
      <c r="J45" s="46" t="str">
        <f t="shared" si="1"/>
        <v/>
      </c>
      <c r="K45" s="46" t="str">
        <f>IF($F45='Dataark maskin'!$F$14,'Maskiner i tilbud'!$G45*'Maskiner i tilbud'!$I45,IF($F45='Dataark maskin'!$F$15,'Maskiner i tilbud'!$G45*'Maskiner i tilbud'!$I45,""))</f>
        <v/>
      </c>
      <c r="L45" s="46"/>
      <c r="M45" s="45"/>
    </row>
    <row r="46" spans="2:13" ht="13.9" customHeight="1" x14ac:dyDescent="0.35">
      <c r="B46" s="4"/>
      <c r="C46" s="43"/>
      <c r="D46" s="50"/>
      <c r="E46" s="50"/>
      <c r="F46" s="50"/>
      <c r="G46" s="50"/>
      <c r="H46" s="50"/>
      <c r="I46" s="46" t="str">
        <f>IF(E46 = "","",IF(E46&lt;'Dataark maskin'!$F$30,'Dataark maskin'!$H$30,IF(E46&lt;'Dataark maskin'!$F$31,'Dataark maskin'!$H$31,IF(E46&gt;='Dataark maskin'!$F$33,'Dataark maskin'!$H$33,'Dataark maskin'!$H$32))))</f>
        <v/>
      </c>
      <c r="J46" s="46" t="str">
        <f t="shared" si="1"/>
        <v/>
      </c>
      <c r="K46" s="46" t="str">
        <f>IF($F46='Dataark maskin'!$F$14,'Maskiner i tilbud'!$G46*'Maskiner i tilbud'!$I46,IF($F46='Dataark maskin'!$F$15,'Maskiner i tilbud'!$G46*'Maskiner i tilbud'!$I46,""))</f>
        <v/>
      </c>
      <c r="L46" s="46"/>
      <c r="M46" s="45"/>
    </row>
    <row r="47" spans="2:13" ht="13.9" customHeight="1" x14ac:dyDescent="0.35">
      <c r="B47" s="4"/>
      <c r="C47" s="43"/>
      <c r="D47" s="50"/>
      <c r="E47" s="50"/>
      <c r="F47" s="50"/>
      <c r="G47" s="50"/>
      <c r="H47" s="50"/>
      <c r="I47" s="46" t="str">
        <f>IF(E47 = "","",IF(E47&lt;'Dataark maskin'!$F$30,'Dataark maskin'!$H$30,IF(E47&lt;'Dataark maskin'!$F$31,'Dataark maskin'!$H$31,IF(E47&gt;='Dataark maskin'!$F$33,'Dataark maskin'!$H$33,'Dataark maskin'!$H$32))))</f>
        <v/>
      </c>
      <c r="J47" s="46" t="str">
        <f t="shared" si="1"/>
        <v/>
      </c>
      <c r="K47" s="46" t="str">
        <f>IF($F47='Dataark maskin'!$F$14,'Maskiner i tilbud'!$G47*'Maskiner i tilbud'!$I47,IF($F47='Dataark maskin'!$F$15,'Maskiner i tilbud'!$G47*'Maskiner i tilbud'!$I47,""))</f>
        <v/>
      </c>
      <c r="L47" s="46"/>
      <c r="M47" s="45"/>
    </row>
    <row r="48" spans="2:13" ht="13.9" customHeight="1" x14ac:dyDescent="0.35">
      <c r="B48" s="4"/>
      <c r="C48" s="43"/>
      <c r="D48" s="50"/>
      <c r="E48" s="50"/>
      <c r="F48" s="50"/>
      <c r="G48" s="50"/>
      <c r="H48" s="50"/>
      <c r="I48" s="46" t="str">
        <f>IF(E48 = "","",IF(E48&lt;'Dataark maskin'!$F$30,'Dataark maskin'!$H$30,IF(E48&lt;'Dataark maskin'!$F$31,'Dataark maskin'!$H$31,IF(E48&gt;='Dataark maskin'!$F$33,'Dataark maskin'!$H$33,'Dataark maskin'!$H$32))))</f>
        <v/>
      </c>
      <c r="J48" s="46" t="str">
        <f t="shared" si="1"/>
        <v/>
      </c>
      <c r="K48" s="46" t="str">
        <f>IF($F48='Dataark maskin'!$F$14,'Maskiner i tilbud'!$G48*'Maskiner i tilbud'!$I48,IF($F48='Dataark maskin'!$F$15,'Maskiner i tilbud'!$G48*'Maskiner i tilbud'!$I48,""))</f>
        <v/>
      </c>
      <c r="L48" s="46"/>
      <c r="M48" s="45"/>
    </row>
    <row r="49" spans="2:13" ht="13.9" customHeight="1" x14ac:dyDescent="0.35">
      <c r="B49" s="4"/>
      <c r="C49" s="43"/>
      <c r="D49" s="50"/>
      <c r="E49" s="50"/>
      <c r="F49" s="50"/>
      <c r="G49" s="50"/>
      <c r="H49" s="50"/>
      <c r="I49" s="46" t="str">
        <f>IF(E49 = "","",IF(E49&lt;'Dataark maskin'!$F$30,'Dataark maskin'!$H$30,IF(E49&lt;'Dataark maskin'!$F$31,'Dataark maskin'!$H$31,IF(E49&gt;='Dataark maskin'!$F$33,'Dataark maskin'!$H$33,'Dataark maskin'!$H$32))))</f>
        <v/>
      </c>
      <c r="J49" s="46" t="str">
        <f t="shared" si="1"/>
        <v/>
      </c>
      <c r="K49" s="46" t="str">
        <f>IF($F49='Dataark maskin'!$F$14,'Maskiner i tilbud'!$G49*'Maskiner i tilbud'!$I49,IF($F49='Dataark maskin'!$F$15,'Maskiner i tilbud'!$G49*'Maskiner i tilbud'!$I49,""))</f>
        <v/>
      </c>
      <c r="L49" s="46"/>
      <c r="M49" s="45"/>
    </row>
    <row r="50" spans="2:13" ht="13.9" customHeight="1" x14ac:dyDescent="0.35">
      <c r="B50" s="4"/>
      <c r="C50" s="43"/>
      <c r="D50" s="50"/>
      <c r="E50" s="50"/>
      <c r="F50" s="50"/>
      <c r="G50" s="50"/>
      <c r="H50" s="50"/>
      <c r="I50" s="46" t="str">
        <f>IF(E50 = "","",IF(E50&lt;'Dataark maskin'!$F$30,'Dataark maskin'!$H$30,IF(E50&lt;'Dataark maskin'!$F$31,'Dataark maskin'!$H$31,IF(E50&gt;='Dataark maskin'!$F$33,'Dataark maskin'!$H$33,'Dataark maskin'!$H$32))))</f>
        <v/>
      </c>
      <c r="J50" s="46" t="str">
        <f t="shared" si="1"/>
        <v/>
      </c>
      <c r="K50" s="46" t="str">
        <f>IF($F50='Dataark maskin'!$F$14,'Maskiner i tilbud'!$G50*'Maskiner i tilbud'!$I50,IF($F50='Dataark maskin'!$F$15,'Maskiner i tilbud'!$G50*'Maskiner i tilbud'!$I50,""))</f>
        <v/>
      </c>
      <c r="L50" s="46"/>
      <c r="M50" s="45"/>
    </row>
    <row r="51" spans="2:13" ht="13.9" customHeight="1" x14ac:dyDescent="0.35">
      <c r="B51" s="4"/>
      <c r="C51" s="43"/>
      <c r="D51" s="50"/>
      <c r="E51" s="50"/>
      <c r="F51" s="50"/>
      <c r="G51" s="50"/>
      <c r="H51" s="50"/>
      <c r="I51" s="46" t="str">
        <f>IF(E51 = "","",IF(E51&lt;'Dataark maskin'!$F$30,'Dataark maskin'!$H$30,IF(E51&lt;'Dataark maskin'!$F$31,'Dataark maskin'!$H$31,IF(E51&gt;='Dataark maskin'!$F$33,'Dataark maskin'!$H$33,'Dataark maskin'!$H$32))))</f>
        <v/>
      </c>
      <c r="J51" s="46" t="str">
        <f t="shared" si="1"/>
        <v/>
      </c>
      <c r="K51" s="46" t="str">
        <f>IF($F51='Dataark maskin'!$F$14,'Maskiner i tilbud'!$G51*'Maskiner i tilbud'!$I51,IF($F51='Dataark maskin'!$F$15,'Maskiner i tilbud'!$G51*'Maskiner i tilbud'!$I51,""))</f>
        <v/>
      </c>
      <c r="L51" s="46"/>
      <c r="M51" s="45"/>
    </row>
    <row r="52" spans="2:13" ht="13.9" customHeight="1" x14ac:dyDescent="0.35">
      <c r="B52" s="4"/>
      <c r="C52" s="43"/>
      <c r="D52" s="50"/>
      <c r="E52" s="50"/>
      <c r="F52" s="50"/>
      <c r="G52" s="50"/>
      <c r="H52" s="50"/>
      <c r="I52" s="46" t="str">
        <f>IF(E52 = "","",IF(E52&lt;'Dataark maskin'!$F$30,'Dataark maskin'!$H$30,IF(E52&lt;'Dataark maskin'!$F$31,'Dataark maskin'!$H$31,IF(E52&gt;='Dataark maskin'!$F$33,'Dataark maskin'!$H$33,'Dataark maskin'!$H$32))))</f>
        <v/>
      </c>
      <c r="J52" s="46" t="str">
        <f t="shared" si="1"/>
        <v/>
      </c>
      <c r="K52" s="46" t="str">
        <f>IF($F52='Dataark maskin'!$F$14,'Maskiner i tilbud'!$G52*'Maskiner i tilbud'!$I52,IF($F52='Dataark maskin'!$F$15,'Maskiner i tilbud'!$G52*'Maskiner i tilbud'!$I52,""))</f>
        <v/>
      </c>
      <c r="L52" s="46"/>
      <c r="M52" s="45"/>
    </row>
    <row r="53" spans="2:13" ht="13.9" customHeight="1" x14ac:dyDescent="0.35">
      <c r="B53" s="4"/>
      <c r="C53" s="43"/>
      <c r="D53" s="50"/>
      <c r="E53" s="50"/>
      <c r="F53" s="50"/>
      <c r="G53" s="50"/>
      <c r="H53" s="50"/>
      <c r="I53" s="46" t="str">
        <f>IF(E53 = "","",IF(E53&lt;'Dataark maskin'!$F$30,'Dataark maskin'!$H$30,IF(E53&lt;'Dataark maskin'!$F$31,'Dataark maskin'!$H$31,IF(E53&gt;='Dataark maskin'!$F$33,'Dataark maskin'!$H$33,'Dataark maskin'!$H$32))))</f>
        <v/>
      </c>
      <c r="J53" s="46" t="str">
        <f t="shared" si="1"/>
        <v/>
      </c>
      <c r="K53" s="46" t="str">
        <f>IF($F53='Dataark maskin'!$F$14,'Maskiner i tilbud'!$G53*'Maskiner i tilbud'!$I53,IF($F53='Dataark maskin'!$F$15,'Maskiner i tilbud'!$G53*'Maskiner i tilbud'!$I53,""))</f>
        <v/>
      </c>
      <c r="L53" s="46"/>
      <c r="M53" s="45"/>
    </row>
    <row r="54" spans="2:13" ht="13.9" customHeight="1" x14ac:dyDescent="0.35">
      <c r="B54" s="4"/>
      <c r="C54" s="43"/>
      <c r="D54" s="50"/>
      <c r="E54" s="50"/>
      <c r="F54" s="50"/>
      <c r="G54" s="50"/>
      <c r="H54" s="50"/>
      <c r="I54" s="46" t="str">
        <f>IF(E54 = "","",IF(E54&lt;'Dataark maskin'!$F$30,'Dataark maskin'!$H$30,IF(E54&lt;'Dataark maskin'!$F$31,'Dataark maskin'!$H$31,IF(E54&gt;='Dataark maskin'!$F$33,'Dataark maskin'!$H$33,'Dataark maskin'!$H$32))))</f>
        <v/>
      </c>
      <c r="J54" s="46" t="str">
        <f t="shared" si="1"/>
        <v/>
      </c>
      <c r="K54" s="46" t="str">
        <f>IF($F54='Dataark maskin'!$F$14,'Maskiner i tilbud'!$G54*'Maskiner i tilbud'!$I54,IF($F54='Dataark maskin'!$F$15,'Maskiner i tilbud'!$G54*'Maskiner i tilbud'!$I54,""))</f>
        <v/>
      </c>
      <c r="L54" s="46"/>
      <c r="M54" s="45"/>
    </row>
    <row r="55" spans="2:13" ht="13.9" customHeight="1" x14ac:dyDescent="0.35">
      <c r="B55" s="4"/>
      <c r="C55" s="43"/>
      <c r="D55" s="50"/>
      <c r="E55" s="50"/>
      <c r="F55" s="50"/>
      <c r="G55" s="50"/>
      <c r="H55" s="50"/>
      <c r="I55" s="46" t="str">
        <f>IF(E55 = "","",IF(E55&lt;'Dataark maskin'!$F$30,'Dataark maskin'!$H$30,IF(E55&lt;'Dataark maskin'!$F$31,'Dataark maskin'!$H$31,IF(E55&gt;='Dataark maskin'!$F$33,'Dataark maskin'!$H$33,'Dataark maskin'!$H$32))))</f>
        <v/>
      </c>
      <c r="J55" s="46" t="str">
        <f t="shared" si="1"/>
        <v/>
      </c>
      <c r="K55" s="46" t="str">
        <f>IF($F55='Dataark maskin'!$F$14,'Maskiner i tilbud'!$G55*'Maskiner i tilbud'!$I55,IF($F55='Dataark maskin'!$F$15,'Maskiner i tilbud'!$G55*'Maskiner i tilbud'!$I55,""))</f>
        <v/>
      </c>
      <c r="L55" s="46"/>
      <c r="M55" s="45"/>
    </row>
    <row r="56" spans="2:13" ht="13.9" customHeight="1" x14ac:dyDescent="0.35">
      <c r="B56" s="4"/>
      <c r="C56" s="43"/>
      <c r="D56" s="50"/>
      <c r="E56" s="50"/>
      <c r="F56" s="50"/>
      <c r="G56" s="50"/>
      <c r="H56" s="50"/>
      <c r="I56" s="46"/>
      <c r="J56" s="46"/>
      <c r="K56" s="46" t="str">
        <f>IF($F56='Dataark maskin'!$F$14,'Maskiner i tilbud'!$G56*'Maskiner i tilbud'!$I56,IF($F56='Dataark maskin'!$F$15,'Maskiner i tilbud'!$G56*'Maskiner i tilbud'!$I56,""))</f>
        <v/>
      </c>
      <c r="L56" s="46"/>
      <c r="M56" s="45"/>
    </row>
    <row r="57" spans="2:13" ht="15" thickBot="1" x14ac:dyDescent="0.4">
      <c r="B57" s="16"/>
      <c r="C57" s="47"/>
      <c r="D57" s="48"/>
      <c r="E57" s="47"/>
      <c r="F57" s="47"/>
      <c r="G57" s="47"/>
      <c r="H57" s="47"/>
      <c r="I57" s="47"/>
      <c r="J57" s="47"/>
      <c r="K57" s="47"/>
      <c r="L57" s="47"/>
      <c r="M57" s="4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6D25480-2BDC-4E6C-8E3C-808C1FF9B8A3}">
          <x14:formula1>
            <xm:f>'Dataark maskin'!$D$7:$D$35</xm:f>
          </x14:formula1>
          <xm:sqref>D15:D56</xm:sqref>
        </x14:dataValidation>
        <x14:dataValidation type="list" allowBlank="1" showInputMessage="1" showErrorMessage="1" xr:uid="{CA5A7D98-6AC8-47BD-B706-035B81959A03}">
          <x14:formula1>
            <xm:f>'Dataark maskin'!$F$7:$F$18</xm:f>
          </x14:formula1>
          <xm:sqref>F15:F56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dimension ref="B3:J37"/>
  <sheetViews>
    <sheetView tabSelected="1" zoomScale="142" zoomScaleNormal="142" workbookViewId="0">
      <selection activeCell="G27" sqref="G27"/>
    </sheetView>
  </sheetViews>
  <sheetFormatPr baseColWidth="10" defaultColWidth="11.54296875" defaultRowHeight="15" customHeight="1" x14ac:dyDescent="0.35"/>
  <cols>
    <col min="1" max="1" width="2.54296875" style="3" customWidth="1"/>
    <col min="2" max="2" width="0.453125" style="3" customWidth="1"/>
    <col min="3" max="3" width="2.7265625" style="3" customWidth="1"/>
    <col min="4" max="4" width="20.1796875" style="3" customWidth="1"/>
    <col min="5" max="5" width="13.54296875" style="3" customWidth="1"/>
    <col min="6" max="6" width="13.1796875" style="3" customWidth="1"/>
    <col min="7" max="7" width="11.54296875" style="3"/>
    <col min="8" max="8" width="14.81640625" style="3" customWidth="1"/>
    <col min="9" max="9" width="21.1796875" style="3" customWidth="1"/>
    <col min="10" max="10" width="2.7265625" style="3" customWidth="1"/>
    <col min="11" max="16384" width="11.54296875" style="3"/>
  </cols>
  <sheetData>
    <row r="3" spans="2:10" ht="15" customHeight="1" x14ac:dyDescent="0.35">
      <c r="J3" s="52" t="str">
        <f>Forside!O3</f>
        <v>Versjon 1.2</v>
      </c>
    </row>
    <row r="4" spans="2:10" ht="15" customHeight="1" thickBot="1" x14ac:dyDescent="0.4">
      <c r="B4" s="2"/>
      <c r="J4" s="52" t="str">
        <f>Forside!O4</f>
        <v>Sist oppdatert okt 25</v>
      </c>
    </row>
    <row r="5" spans="2:10" ht="15" customHeight="1" x14ac:dyDescent="0.35">
      <c r="B5" s="4"/>
      <c r="C5" s="5"/>
      <c r="D5" s="6"/>
      <c r="E5" s="6"/>
      <c r="F5" s="6"/>
      <c r="G5" s="6"/>
      <c r="H5" s="6"/>
      <c r="I5" s="6"/>
      <c r="J5" s="7"/>
    </row>
    <row r="6" spans="2:10" ht="15" customHeight="1" x14ac:dyDescent="0.35">
      <c r="B6" s="4"/>
      <c r="C6" s="8"/>
      <c r="D6" s="15" t="s">
        <v>29</v>
      </c>
      <c r="E6" s="9"/>
      <c r="F6" s="15" t="s">
        <v>59</v>
      </c>
      <c r="G6" s="9"/>
      <c r="H6" s="9"/>
      <c r="I6" s="9"/>
      <c r="J6" s="10"/>
    </row>
    <row r="7" spans="2:10" ht="15" customHeight="1" x14ac:dyDescent="0.35">
      <c r="B7" s="4"/>
      <c r="C7" s="8"/>
      <c r="D7" s="9" t="s">
        <v>30</v>
      </c>
      <c r="E7" s="9"/>
      <c r="F7" s="9" t="s">
        <v>60</v>
      </c>
      <c r="G7" s="9"/>
      <c r="H7" s="9"/>
      <c r="I7" s="9"/>
      <c r="J7" s="10"/>
    </row>
    <row r="8" spans="2:10" ht="15" customHeight="1" x14ac:dyDescent="0.35">
      <c r="B8" s="4"/>
      <c r="C8" s="8"/>
      <c r="D8" s="9" t="s">
        <v>31</v>
      </c>
      <c r="E8" s="9"/>
      <c r="F8" s="9" t="s">
        <v>61</v>
      </c>
      <c r="G8" s="9"/>
      <c r="H8" s="9"/>
      <c r="I8" s="9"/>
      <c r="J8" s="10"/>
    </row>
    <row r="9" spans="2:10" ht="15" customHeight="1" x14ac:dyDescent="0.35">
      <c r="B9" s="4"/>
      <c r="C9" s="8"/>
      <c r="D9" s="9" t="s">
        <v>32</v>
      </c>
      <c r="E9" s="9"/>
      <c r="F9" s="9" t="s">
        <v>62</v>
      </c>
      <c r="G9" s="9"/>
      <c r="H9" s="9"/>
      <c r="I9" s="9"/>
      <c r="J9" s="10"/>
    </row>
    <row r="10" spans="2:10" ht="15" customHeight="1" x14ac:dyDescent="0.35">
      <c r="B10" s="4"/>
      <c r="C10" s="8"/>
      <c r="D10" s="9" t="s">
        <v>33</v>
      </c>
      <c r="E10" s="9"/>
      <c r="F10" s="9" t="s">
        <v>63</v>
      </c>
      <c r="G10" s="9"/>
      <c r="H10" s="9"/>
      <c r="I10" s="9"/>
      <c r="J10" s="10"/>
    </row>
    <row r="11" spans="2:10" ht="15" customHeight="1" x14ac:dyDescent="0.45">
      <c r="B11" s="4"/>
      <c r="C11" s="8"/>
      <c r="D11" s="9" t="s">
        <v>34</v>
      </c>
      <c r="E11" s="38"/>
      <c r="F11" s="9" t="s">
        <v>64</v>
      </c>
      <c r="G11" s="9"/>
      <c r="H11" s="9"/>
      <c r="I11" s="9"/>
      <c r="J11" s="10"/>
    </row>
    <row r="12" spans="2:10" ht="15" customHeight="1" x14ac:dyDescent="0.35">
      <c r="B12" s="4"/>
      <c r="C12" s="8"/>
      <c r="D12" s="9" t="s">
        <v>35</v>
      </c>
      <c r="E12" s="9"/>
      <c r="F12" s="9" t="s">
        <v>65</v>
      </c>
      <c r="G12" s="9"/>
      <c r="H12" s="9"/>
      <c r="I12" s="9"/>
      <c r="J12" s="10"/>
    </row>
    <row r="13" spans="2:10" ht="15" customHeight="1" x14ac:dyDescent="0.35">
      <c r="B13" s="4"/>
      <c r="C13" s="8"/>
      <c r="D13" s="9" t="s">
        <v>36</v>
      </c>
      <c r="E13" s="9"/>
      <c r="F13" s="9" t="s">
        <v>66</v>
      </c>
      <c r="G13" s="9"/>
      <c r="H13" s="9"/>
      <c r="I13" s="9"/>
      <c r="J13" s="10"/>
    </row>
    <row r="14" spans="2:10" ht="15" customHeight="1" x14ac:dyDescent="0.35">
      <c r="B14" s="4"/>
      <c r="C14" s="8"/>
      <c r="D14" s="9" t="s">
        <v>37</v>
      </c>
      <c r="E14" s="9"/>
      <c r="F14" s="9" t="s">
        <v>67</v>
      </c>
      <c r="G14" s="9"/>
      <c r="H14" s="9"/>
      <c r="I14" s="9"/>
      <c r="J14" s="10"/>
    </row>
    <row r="15" spans="2:10" ht="15" customHeight="1" x14ac:dyDescent="0.35">
      <c r="B15" s="4"/>
      <c r="C15" s="8"/>
      <c r="D15" s="9" t="s">
        <v>38</v>
      </c>
      <c r="E15" s="9"/>
      <c r="F15" s="9" t="s">
        <v>68</v>
      </c>
      <c r="G15" s="9"/>
      <c r="H15" s="9"/>
      <c r="I15" s="9"/>
      <c r="J15" s="10"/>
    </row>
    <row r="16" spans="2:10" ht="15" customHeight="1" x14ac:dyDescent="0.35">
      <c r="B16" s="4"/>
      <c r="C16" s="8"/>
      <c r="D16" s="9" t="s">
        <v>39</v>
      </c>
      <c r="E16" s="9"/>
      <c r="F16" s="9" t="s">
        <v>69</v>
      </c>
      <c r="G16" s="9"/>
      <c r="H16" s="9"/>
      <c r="I16" s="9"/>
      <c r="J16" s="10"/>
    </row>
    <row r="17" spans="2:10" ht="15" customHeight="1" x14ac:dyDescent="0.35">
      <c r="B17" s="4"/>
      <c r="C17" s="8"/>
      <c r="D17" s="9" t="s">
        <v>40</v>
      </c>
      <c r="E17" s="9"/>
      <c r="F17" s="9" t="s">
        <v>70</v>
      </c>
      <c r="G17" s="9"/>
      <c r="H17" s="9"/>
      <c r="I17" s="9"/>
      <c r="J17" s="10"/>
    </row>
    <row r="18" spans="2:10" ht="15" customHeight="1" x14ac:dyDescent="0.35">
      <c r="B18" s="4"/>
      <c r="C18" s="8"/>
      <c r="D18" s="9" t="s">
        <v>41</v>
      </c>
      <c r="E18" s="9"/>
      <c r="F18" s="9" t="s">
        <v>71</v>
      </c>
      <c r="G18" s="9"/>
      <c r="H18" s="9"/>
      <c r="I18" s="9"/>
      <c r="J18" s="10"/>
    </row>
    <row r="19" spans="2:10" ht="15" customHeight="1" x14ac:dyDescent="0.35">
      <c r="B19" s="4"/>
      <c r="C19" s="8"/>
      <c r="D19" s="9" t="s">
        <v>42</v>
      </c>
      <c r="E19" s="9"/>
      <c r="F19" s="9"/>
      <c r="G19" s="9"/>
      <c r="H19" s="9"/>
      <c r="I19" s="9"/>
      <c r="J19" s="10"/>
    </row>
    <row r="20" spans="2:10" ht="15" customHeight="1" x14ac:dyDescent="0.35">
      <c r="B20" s="4"/>
      <c r="C20" s="8"/>
      <c r="D20" s="9" t="s">
        <v>43</v>
      </c>
      <c r="E20" s="9"/>
      <c r="F20" s="9"/>
      <c r="G20" s="9"/>
      <c r="H20" s="9"/>
      <c r="I20" s="9"/>
      <c r="J20" s="10"/>
    </row>
    <row r="21" spans="2:10" ht="15" customHeight="1" x14ac:dyDescent="0.35">
      <c r="B21" s="4"/>
      <c r="C21" s="8"/>
      <c r="D21" s="9" t="s">
        <v>44</v>
      </c>
      <c r="E21" s="9"/>
      <c r="F21" s="9"/>
      <c r="G21" s="9"/>
      <c r="H21" s="9"/>
      <c r="I21" s="9"/>
      <c r="J21" s="10"/>
    </row>
    <row r="22" spans="2:10" ht="15" customHeight="1" x14ac:dyDescent="0.35">
      <c r="B22" s="4"/>
      <c r="C22" s="8"/>
      <c r="D22" s="9" t="s">
        <v>45</v>
      </c>
      <c r="E22" s="9"/>
      <c r="F22" s="9"/>
      <c r="G22" s="9"/>
      <c r="H22" s="9"/>
      <c r="I22" s="9"/>
      <c r="J22" s="10"/>
    </row>
    <row r="23" spans="2:10" ht="15" customHeight="1" x14ac:dyDescent="0.35">
      <c r="B23" s="4"/>
      <c r="C23" s="8"/>
      <c r="D23" s="9" t="s">
        <v>46</v>
      </c>
      <c r="E23" s="9"/>
      <c r="F23" s="9"/>
      <c r="G23" s="9"/>
      <c r="H23" s="9"/>
      <c r="I23" s="9"/>
      <c r="J23" s="10"/>
    </row>
    <row r="24" spans="2:10" ht="15" customHeight="1" x14ac:dyDescent="0.35">
      <c r="B24" s="4"/>
      <c r="C24" s="8"/>
      <c r="D24" s="9" t="s">
        <v>47</v>
      </c>
      <c r="E24" s="9"/>
      <c r="F24" s="9"/>
      <c r="G24" s="9"/>
      <c r="H24" s="9"/>
      <c r="I24" s="9"/>
      <c r="J24" s="10"/>
    </row>
    <row r="25" spans="2:10" ht="15" customHeight="1" x14ac:dyDescent="0.35">
      <c r="B25" s="4"/>
      <c r="C25" s="8"/>
      <c r="D25" s="9" t="s">
        <v>48</v>
      </c>
      <c r="E25" s="9"/>
      <c r="F25" s="9"/>
      <c r="G25" s="9"/>
      <c r="H25" s="9"/>
      <c r="I25" s="9"/>
      <c r="J25" s="10"/>
    </row>
    <row r="26" spans="2:10" ht="15" customHeight="1" x14ac:dyDescent="0.35">
      <c r="B26" s="4"/>
      <c r="C26" s="8"/>
      <c r="D26" s="9" t="s">
        <v>49</v>
      </c>
      <c r="E26" s="9"/>
      <c r="F26" s="9"/>
      <c r="G26" s="9"/>
      <c r="H26" s="9"/>
      <c r="I26" s="9"/>
      <c r="J26" s="10"/>
    </row>
    <row r="27" spans="2:10" ht="15" customHeight="1" x14ac:dyDescent="0.35">
      <c r="B27" s="4"/>
      <c r="C27" s="8"/>
      <c r="D27" s="9" t="s">
        <v>50</v>
      </c>
      <c r="E27" s="9"/>
      <c r="F27" s="9"/>
      <c r="G27" s="9"/>
      <c r="H27" s="9"/>
      <c r="I27" s="9"/>
      <c r="J27" s="10"/>
    </row>
    <row r="28" spans="2:10" ht="15" customHeight="1" x14ac:dyDescent="0.35">
      <c r="B28" s="4"/>
      <c r="C28" s="8"/>
      <c r="D28" s="9" t="s">
        <v>51</v>
      </c>
      <c r="E28" s="9"/>
      <c r="F28" s="9"/>
      <c r="G28" s="9"/>
      <c r="H28" s="9"/>
      <c r="I28" s="9"/>
      <c r="J28" s="10"/>
    </row>
    <row r="29" spans="2:10" ht="15" customHeight="1" x14ac:dyDescent="0.35">
      <c r="B29" s="4"/>
      <c r="C29" s="8"/>
      <c r="D29" s="9" t="s">
        <v>52</v>
      </c>
      <c r="E29" s="9"/>
      <c r="F29" s="39" t="s">
        <v>72</v>
      </c>
      <c r="G29" s="39" t="s">
        <v>73</v>
      </c>
      <c r="H29" s="39" t="s">
        <v>74</v>
      </c>
      <c r="I29" s="9"/>
      <c r="J29" s="10"/>
    </row>
    <row r="30" spans="2:10" ht="15" customHeight="1" x14ac:dyDescent="0.35">
      <c r="B30" s="4"/>
      <c r="C30" s="8"/>
      <c r="D30" s="9" t="s">
        <v>53</v>
      </c>
      <c r="E30" s="9"/>
      <c r="F30" s="112">
        <v>5</v>
      </c>
      <c r="G30" s="39" t="s">
        <v>128</v>
      </c>
      <c r="H30" s="39">
        <v>0</v>
      </c>
      <c r="I30" s="9"/>
      <c r="J30" s="10"/>
    </row>
    <row r="31" spans="2:10" ht="15" customHeight="1" x14ac:dyDescent="0.35">
      <c r="B31" s="4"/>
      <c r="C31" s="8"/>
      <c r="D31" s="9" t="s">
        <v>54</v>
      </c>
      <c r="E31" s="9"/>
      <c r="F31" s="112">
        <v>8</v>
      </c>
      <c r="G31" s="39" t="s">
        <v>129</v>
      </c>
      <c r="H31" s="39">
        <v>1</v>
      </c>
      <c r="I31" s="9"/>
      <c r="J31" s="10"/>
    </row>
    <row r="32" spans="2:10" ht="15" customHeight="1" x14ac:dyDescent="0.35">
      <c r="B32" s="4"/>
      <c r="C32" s="8"/>
      <c r="D32" s="9" t="s">
        <v>55</v>
      </c>
      <c r="E32" s="9"/>
      <c r="F32" s="39"/>
      <c r="G32" s="39" t="s">
        <v>130</v>
      </c>
      <c r="H32" s="39">
        <v>2</v>
      </c>
      <c r="I32" s="9"/>
      <c r="J32" s="10"/>
    </row>
    <row r="33" spans="2:10" ht="15" customHeight="1" x14ac:dyDescent="0.35">
      <c r="B33" s="4"/>
      <c r="C33" s="8"/>
      <c r="D33" s="9" t="s">
        <v>56</v>
      </c>
      <c r="E33" s="9"/>
      <c r="F33" s="39">
        <v>20</v>
      </c>
      <c r="G33" s="39" t="s">
        <v>131</v>
      </c>
      <c r="H33" s="39">
        <v>4</v>
      </c>
      <c r="I33" s="9"/>
      <c r="J33" s="10"/>
    </row>
    <row r="34" spans="2:10" ht="15" customHeight="1" x14ac:dyDescent="0.35">
      <c r="B34" s="4"/>
      <c r="C34" s="8"/>
      <c r="D34" s="9" t="s">
        <v>57</v>
      </c>
      <c r="E34" s="9"/>
      <c r="F34" s="9"/>
      <c r="G34" s="9"/>
      <c r="H34" s="9"/>
      <c r="I34" s="9"/>
      <c r="J34" s="10"/>
    </row>
    <row r="35" spans="2:10" ht="15" customHeight="1" x14ac:dyDescent="0.35">
      <c r="B35" s="4"/>
      <c r="C35" s="8"/>
      <c r="D35" s="9" t="s">
        <v>58</v>
      </c>
      <c r="E35" s="9"/>
      <c r="F35" s="9"/>
      <c r="G35" s="9"/>
      <c r="H35" s="9"/>
      <c r="I35" s="9"/>
      <c r="J35" s="10"/>
    </row>
    <row r="36" spans="2:10" ht="15" customHeight="1" x14ac:dyDescent="0.35">
      <c r="B36" s="4"/>
      <c r="C36" s="8"/>
      <c r="D36" s="36"/>
      <c r="E36" s="36"/>
      <c r="F36" s="36"/>
      <c r="G36" s="36"/>
      <c r="H36" s="36"/>
      <c r="I36" s="36"/>
      <c r="J36" s="37"/>
    </row>
    <row r="37" spans="2:10" ht="15" customHeight="1" thickBot="1" x14ac:dyDescent="0.4">
      <c r="B37" s="4"/>
      <c r="C37" s="12"/>
      <c r="D37" s="13"/>
      <c r="E37" s="13"/>
      <c r="F37" s="13"/>
      <c r="G37" s="13"/>
      <c r="H37" s="13"/>
      <c r="I37" s="13"/>
      <c r="J37" s="14"/>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baseColWidth="10" defaultColWidth="11.54296875" defaultRowHeight="14.5" x14ac:dyDescent="0.35"/>
  <cols>
    <col min="1" max="1" width="2.54296875" style="3" customWidth="1"/>
    <col min="2" max="2" width="0.453125" style="3" customWidth="1"/>
    <col min="3" max="3" width="7.54296875" style="3" customWidth="1"/>
    <col min="4" max="4" width="17.1796875" style="3" customWidth="1"/>
    <col min="5" max="5" width="18.54296875" style="3" customWidth="1"/>
    <col min="6" max="6" width="46.453125" style="3" customWidth="1"/>
    <col min="7" max="7" width="30.1796875" style="3" customWidth="1"/>
    <col min="8" max="8" width="9.1796875" style="3" customWidth="1"/>
    <col min="9" max="16384" width="11.54296875" style="3"/>
  </cols>
  <sheetData>
    <row r="4" spans="2:8" ht="15" thickBot="1" x14ac:dyDescent="0.4">
      <c r="B4" s="2"/>
    </row>
    <row r="5" spans="2:8" ht="5.65" customHeight="1" x14ac:dyDescent="0.35">
      <c r="B5" s="4"/>
      <c r="C5" s="5"/>
      <c r="D5" s="6"/>
      <c r="E5" s="6"/>
      <c r="F5" s="6"/>
      <c r="G5" s="6"/>
      <c r="H5" s="7"/>
    </row>
    <row r="6" spans="2:8" x14ac:dyDescent="0.35">
      <c r="B6" s="4"/>
      <c r="C6" s="8"/>
      <c r="D6" s="9"/>
      <c r="E6" s="9"/>
      <c r="F6" s="9"/>
      <c r="G6" s="9"/>
      <c r="H6" s="10"/>
    </row>
    <row r="7" spans="2:8" x14ac:dyDescent="0.35">
      <c r="B7" s="4"/>
      <c r="C7" s="8"/>
      <c r="D7" s="9"/>
      <c r="E7" s="9"/>
      <c r="F7" s="9"/>
      <c r="G7" s="9"/>
      <c r="H7" s="10"/>
    </row>
    <row r="8" spans="2:8" x14ac:dyDescent="0.35">
      <c r="B8" s="4"/>
      <c r="C8" s="8"/>
      <c r="D8" s="9"/>
      <c r="E8" s="9"/>
      <c r="F8" s="9"/>
      <c r="G8" s="9"/>
      <c r="H8" s="10"/>
    </row>
    <row r="9" spans="2:8" x14ac:dyDescent="0.35">
      <c r="B9" s="4"/>
      <c r="C9" s="8"/>
      <c r="D9" s="9"/>
      <c r="E9" s="9"/>
      <c r="F9" s="9"/>
      <c r="G9" s="9"/>
      <c r="H9" s="10"/>
    </row>
    <row r="10" spans="2:8" x14ac:dyDescent="0.35">
      <c r="B10" s="4"/>
      <c r="C10" s="8"/>
      <c r="D10" s="9"/>
      <c r="E10" s="9"/>
      <c r="F10" s="9"/>
      <c r="G10" s="9"/>
      <c r="H10" s="10"/>
    </row>
    <row r="11" spans="2:8" x14ac:dyDescent="0.35">
      <c r="B11" s="4"/>
      <c r="C11" s="8"/>
      <c r="D11" s="9"/>
      <c r="E11" s="9"/>
      <c r="F11" s="9"/>
      <c r="G11" s="9"/>
      <c r="H11" s="10"/>
    </row>
    <row r="12" spans="2:8" x14ac:dyDescent="0.35">
      <c r="B12" s="4"/>
      <c r="C12" s="8"/>
      <c r="D12" s="9"/>
      <c r="E12" s="9"/>
      <c r="F12" s="9"/>
      <c r="G12" s="9"/>
      <c r="H12" s="10"/>
    </row>
    <row r="13" spans="2:8" x14ac:dyDescent="0.35">
      <c r="B13" s="4"/>
      <c r="C13" s="8"/>
      <c r="D13" s="9"/>
      <c r="E13" s="9"/>
      <c r="F13" s="9"/>
      <c r="G13" s="9"/>
      <c r="H13" s="10"/>
    </row>
    <row r="14" spans="2:8" x14ac:dyDescent="0.35">
      <c r="B14" s="4"/>
      <c r="C14" s="8"/>
      <c r="D14" s="9"/>
      <c r="E14" s="9"/>
      <c r="F14" s="9"/>
      <c r="G14" s="9"/>
      <c r="H14" s="10"/>
    </row>
    <row r="15" spans="2:8" x14ac:dyDescent="0.35">
      <c r="B15" s="4"/>
      <c r="C15" s="8"/>
      <c r="D15" s="9"/>
      <c r="E15" s="9"/>
      <c r="F15" s="9"/>
      <c r="G15" s="9"/>
      <c r="H15" s="10"/>
    </row>
    <row r="16" spans="2:8" x14ac:dyDescent="0.35">
      <c r="B16" s="4"/>
      <c r="C16" s="8"/>
      <c r="D16" s="9"/>
      <c r="E16" s="9"/>
      <c r="F16" s="9"/>
      <c r="G16" s="9"/>
      <c r="H16" s="10"/>
    </row>
    <row r="17" spans="2:8" x14ac:dyDescent="0.35">
      <c r="B17" s="4"/>
      <c r="C17" s="8"/>
      <c r="D17" s="9"/>
      <c r="E17" s="9"/>
      <c r="F17" s="9"/>
      <c r="G17" s="9"/>
      <c r="H17" s="10"/>
    </row>
    <row r="18" spans="2:8" x14ac:dyDescent="0.35">
      <c r="B18" s="4"/>
      <c r="C18" s="8"/>
      <c r="D18" s="9"/>
      <c r="E18" s="9"/>
      <c r="F18" s="9"/>
      <c r="G18" s="9"/>
      <c r="H18" s="10"/>
    </row>
    <row r="19" spans="2:8" x14ac:dyDescent="0.35">
      <c r="B19" s="4"/>
      <c r="C19" s="8"/>
      <c r="D19" s="9"/>
      <c r="E19" s="9"/>
      <c r="F19" s="9"/>
      <c r="G19" s="9"/>
      <c r="H19" s="10"/>
    </row>
    <row r="20" spans="2:8" x14ac:dyDescent="0.35">
      <c r="B20" s="4"/>
      <c r="C20" s="8"/>
      <c r="D20" s="9"/>
      <c r="E20" s="9"/>
      <c r="F20" s="9"/>
      <c r="G20" s="9"/>
      <c r="H20" s="10"/>
    </row>
    <row r="21" spans="2:8" x14ac:dyDescent="0.35">
      <c r="B21" s="4"/>
      <c r="C21" s="8"/>
      <c r="D21" s="9"/>
      <c r="E21" s="9"/>
      <c r="F21" s="9"/>
      <c r="G21" s="9"/>
      <c r="H21" s="10"/>
    </row>
    <row r="22" spans="2:8" x14ac:dyDescent="0.35">
      <c r="B22" s="4"/>
      <c r="C22" s="8"/>
      <c r="D22" s="9"/>
      <c r="E22" s="9"/>
      <c r="F22" s="9"/>
      <c r="G22" s="9"/>
      <c r="H22" s="10"/>
    </row>
    <row r="23" spans="2:8" x14ac:dyDescent="0.35">
      <c r="B23" s="4"/>
      <c r="C23" s="8"/>
      <c r="D23" s="9"/>
      <c r="E23" s="9"/>
      <c r="F23" s="9"/>
      <c r="G23" s="9"/>
      <c r="H23" s="10"/>
    </row>
    <row r="24" spans="2:8" x14ac:dyDescent="0.35">
      <c r="B24" s="4"/>
      <c r="C24" s="8"/>
      <c r="D24" s="9"/>
      <c r="E24" s="9"/>
      <c r="F24" s="9"/>
      <c r="G24" s="9"/>
      <c r="H24" s="10"/>
    </row>
    <row r="25" spans="2:8" x14ac:dyDescent="0.35">
      <c r="B25" s="4"/>
      <c r="C25" s="8"/>
      <c r="D25" s="9"/>
      <c r="E25" s="9"/>
      <c r="F25" s="9"/>
      <c r="G25" s="9"/>
      <c r="H25" s="10"/>
    </row>
    <row r="26" spans="2:8" x14ac:dyDescent="0.35">
      <c r="B26" s="4"/>
      <c r="C26" s="8"/>
      <c r="D26" s="9"/>
      <c r="E26" s="9"/>
      <c r="F26" s="9"/>
      <c r="G26" s="9"/>
      <c r="H26" s="10"/>
    </row>
    <row r="27" spans="2:8" x14ac:dyDescent="0.35">
      <c r="B27" s="4"/>
      <c r="C27" s="8"/>
      <c r="D27" s="9"/>
      <c r="E27" s="9"/>
      <c r="F27" s="9"/>
      <c r="G27" s="9"/>
      <c r="H27" s="10"/>
    </row>
    <row r="28" spans="2:8" x14ac:dyDescent="0.35">
      <c r="B28" s="4"/>
      <c r="C28" s="8"/>
      <c r="D28" s="9"/>
      <c r="E28" s="9"/>
      <c r="F28" s="9"/>
      <c r="G28" s="9"/>
      <c r="H28" s="10"/>
    </row>
    <row r="29" spans="2:8" x14ac:dyDescent="0.35">
      <c r="B29" s="4"/>
      <c r="C29" s="8"/>
      <c r="D29" s="9"/>
      <c r="E29" s="9"/>
      <c r="F29" s="9"/>
      <c r="G29" s="9"/>
      <c r="H29" s="10"/>
    </row>
    <row r="30" spans="2:8" x14ac:dyDescent="0.35">
      <c r="B30" s="4"/>
      <c r="C30" s="8"/>
      <c r="D30" s="9"/>
      <c r="E30" s="9"/>
      <c r="F30" s="9"/>
      <c r="G30" s="9"/>
      <c r="H30" s="10"/>
    </row>
    <row r="31" spans="2:8" x14ac:dyDescent="0.35">
      <c r="B31" s="4"/>
      <c r="C31" s="8"/>
      <c r="D31" s="9"/>
      <c r="E31" s="9"/>
      <c r="F31" s="9"/>
      <c r="G31" s="9"/>
      <c r="H31" s="10"/>
    </row>
    <row r="32" spans="2:8" x14ac:dyDescent="0.35">
      <c r="B32" s="4"/>
      <c r="C32" s="8"/>
      <c r="D32" s="9"/>
      <c r="E32" s="9"/>
      <c r="F32" s="9"/>
      <c r="G32" s="9"/>
      <c r="H32" s="10"/>
    </row>
    <row r="33" spans="2:8" x14ac:dyDescent="0.35">
      <c r="B33" s="4"/>
      <c r="C33" s="8"/>
      <c r="D33" s="18"/>
      <c r="E33" s="9"/>
      <c r="F33" s="9"/>
      <c r="G33" s="9"/>
      <c r="H33" s="10"/>
    </row>
    <row r="34" spans="2:8" x14ac:dyDescent="0.35">
      <c r="B34" s="4"/>
      <c r="C34" s="8"/>
      <c r="D34" s="19" t="s">
        <v>0</v>
      </c>
      <c r="E34" s="9"/>
      <c r="F34" s="9"/>
      <c r="G34" s="9"/>
      <c r="H34" s="10"/>
    </row>
    <row r="35" spans="2:8" ht="5.65" customHeight="1" x14ac:dyDescent="0.35">
      <c r="B35" s="4"/>
      <c r="C35" s="8"/>
      <c r="D35" s="18"/>
      <c r="E35" s="9"/>
      <c r="F35" s="9"/>
      <c r="G35" s="9"/>
      <c r="H35" s="10"/>
    </row>
    <row r="36" spans="2:8" x14ac:dyDescent="0.35">
      <c r="B36" s="4"/>
      <c r="C36" s="8"/>
      <c r="D36" s="20" t="s">
        <v>1</v>
      </c>
      <c r="E36" s="20" t="s">
        <v>2</v>
      </c>
      <c r="F36" s="20" t="s">
        <v>3</v>
      </c>
      <c r="G36" s="20" t="s">
        <v>4</v>
      </c>
      <c r="H36" s="10"/>
    </row>
    <row r="37" spans="2:8" x14ac:dyDescent="0.35">
      <c r="B37" s="4"/>
      <c r="C37" s="8"/>
      <c r="D37" s="21" t="s">
        <v>5</v>
      </c>
      <c r="E37" s="22">
        <v>1</v>
      </c>
      <c r="F37" s="22"/>
      <c r="G37" s="23"/>
      <c r="H37" s="10"/>
    </row>
    <row r="38" spans="2:8" ht="46.9" customHeight="1" x14ac:dyDescent="0.35">
      <c r="B38" s="4"/>
      <c r="C38" s="8"/>
      <c r="D38" s="24" t="s">
        <v>23</v>
      </c>
      <c r="E38" s="25">
        <v>9000</v>
      </c>
      <c r="F38" s="26" t="s">
        <v>14</v>
      </c>
      <c r="G38" s="27"/>
      <c r="H38" s="10"/>
    </row>
    <row r="39" spans="2:8" ht="29" x14ac:dyDescent="0.35">
      <c r="B39" s="4"/>
      <c r="C39" s="8"/>
      <c r="D39" s="35" t="s">
        <v>24</v>
      </c>
      <c r="E39" s="28">
        <v>3</v>
      </c>
      <c r="F39" s="26" t="s">
        <v>13</v>
      </c>
      <c r="G39" s="27" t="s">
        <v>21</v>
      </c>
      <c r="H39" s="10"/>
    </row>
    <row r="40" spans="2:8" ht="42.65" customHeight="1" x14ac:dyDescent="0.35">
      <c r="B40" s="4"/>
      <c r="C40" s="8"/>
      <c r="D40" s="35" t="s">
        <v>25</v>
      </c>
      <c r="E40" s="28">
        <v>4</v>
      </c>
      <c r="F40" s="26" t="s">
        <v>26</v>
      </c>
      <c r="G40" s="27" t="s">
        <v>21</v>
      </c>
      <c r="H40" s="10"/>
    </row>
    <row r="41" spans="2:8" ht="80.650000000000006" customHeight="1" x14ac:dyDescent="0.35">
      <c r="B41" s="4"/>
      <c r="C41" s="8"/>
      <c r="D41" s="24" t="s">
        <v>10</v>
      </c>
      <c r="E41" s="29">
        <v>280</v>
      </c>
      <c r="F41" s="26" t="s">
        <v>12</v>
      </c>
      <c r="G41" s="30" t="s">
        <v>6</v>
      </c>
      <c r="H41" s="10"/>
    </row>
    <row r="42" spans="2:8" x14ac:dyDescent="0.35">
      <c r="B42" s="4"/>
      <c r="C42" s="8"/>
      <c r="D42" s="18"/>
      <c r="E42" s="9"/>
      <c r="F42" s="9"/>
      <c r="G42" s="9"/>
      <c r="H42" s="10"/>
    </row>
    <row r="43" spans="2:8" x14ac:dyDescent="0.35">
      <c r="B43" s="4"/>
      <c r="C43" s="8"/>
      <c r="D43" s="18"/>
      <c r="E43" s="9"/>
      <c r="F43" s="9"/>
      <c r="G43" s="9"/>
      <c r="H43" s="10"/>
    </row>
    <row r="44" spans="2:8" x14ac:dyDescent="0.35">
      <c r="B44" s="4"/>
      <c r="C44" s="8"/>
      <c r="D44" s="19" t="s">
        <v>7</v>
      </c>
      <c r="E44" s="9"/>
      <c r="F44" s="9"/>
      <c r="G44" s="9"/>
      <c r="H44" s="10"/>
    </row>
    <row r="45" spans="2:8" ht="5.65" customHeight="1" x14ac:dyDescent="0.35">
      <c r="B45" s="4"/>
      <c r="C45" s="8"/>
      <c r="D45" s="18"/>
      <c r="E45" s="9"/>
      <c r="F45" s="9"/>
      <c r="G45" s="9"/>
      <c r="H45" s="10"/>
    </row>
    <row r="46" spans="2:8" x14ac:dyDescent="0.35">
      <c r="B46" s="4"/>
      <c r="C46" s="8"/>
      <c r="D46" s="20" t="s">
        <v>1</v>
      </c>
      <c r="E46" s="20" t="s">
        <v>2</v>
      </c>
      <c r="F46" s="20" t="s">
        <v>3</v>
      </c>
      <c r="G46" s="20" t="s">
        <v>4</v>
      </c>
      <c r="H46" s="10"/>
    </row>
    <row r="47" spans="2:8" x14ac:dyDescent="0.35">
      <c r="B47" s="4"/>
      <c r="C47" s="8"/>
      <c r="D47" s="21" t="s">
        <v>5</v>
      </c>
      <c r="E47" s="22">
        <v>1</v>
      </c>
      <c r="F47" s="22"/>
      <c r="G47" s="23"/>
      <c r="H47" s="10"/>
    </row>
    <row r="48" spans="2:8" ht="43.5" x14ac:dyDescent="0.35">
      <c r="B48" s="4"/>
      <c r="C48" s="8"/>
      <c r="D48" s="24" t="s">
        <v>23</v>
      </c>
      <c r="E48" s="25">
        <v>7000</v>
      </c>
      <c r="F48" s="26" t="s">
        <v>28</v>
      </c>
      <c r="G48" s="1"/>
      <c r="H48" s="10"/>
    </row>
    <row r="49" spans="2:8" ht="30" customHeight="1" x14ac:dyDescent="0.35">
      <c r="B49" s="4"/>
      <c r="C49" s="8"/>
      <c r="D49" s="35" t="s">
        <v>24</v>
      </c>
      <c r="E49" s="28">
        <v>2</v>
      </c>
      <c r="F49" s="26" t="s">
        <v>22</v>
      </c>
      <c r="G49" s="31" t="s">
        <v>20</v>
      </c>
      <c r="H49" s="10"/>
    </row>
    <row r="50" spans="2:8" ht="46.9" customHeight="1" x14ac:dyDescent="0.35">
      <c r="B50" s="4"/>
      <c r="C50" s="8"/>
      <c r="D50" s="35" t="s">
        <v>25</v>
      </c>
      <c r="E50" s="28">
        <v>3</v>
      </c>
      <c r="F50" s="26" t="s">
        <v>27</v>
      </c>
      <c r="G50" s="32" t="s">
        <v>20</v>
      </c>
      <c r="H50" s="10"/>
    </row>
    <row r="51" spans="2:8" ht="72.5" x14ac:dyDescent="0.35">
      <c r="B51" s="4"/>
      <c r="C51" s="8"/>
      <c r="D51" s="24" t="s">
        <v>11</v>
      </c>
      <c r="E51" s="33">
        <v>55</v>
      </c>
      <c r="F51" s="26" t="s">
        <v>19</v>
      </c>
      <c r="G51" s="31" t="s">
        <v>6</v>
      </c>
      <c r="H51" s="10"/>
    </row>
    <row r="52" spans="2:8" x14ac:dyDescent="0.35">
      <c r="B52" s="4"/>
      <c r="C52" s="8"/>
      <c r="D52" s="18"/>
      <c r="E52" s="9"/>
      <c r="F52" s="9"/>
      <c r="G52" s="9"/>
      <c r="H52" s="10"/>
    </row>
    <row r="53" spans="2:8" x14ac:dyDescent="0.35">
      <c r="B53" s="4"/>
      <c r="C53" s="8"/>
      <c r="D53" s="18"/>
      <c r="E53" s="9"/>
      <c r="F53" s="9"/>
      <c r="G53" s="9"/>
      <c r="H53" s="10"/>
    </row>
    <row r="54" spans="2:8" x14ac:dyDescent="0.35">
      <c r="B54" s="4"/>
      <c r="C54" s="8"/>
      <c r="D54" s="19" t="s">
        <v>8</v>
      </c>
      <c r="E54" s="9"/>
      <c r="F54" s="9"/>
      <c r="G54" s="9"/>
      <c r="H54" s="10"/>
    </row>
    <row r="55" spans="2:8" ht="5.65" customHeight="1" x14ac:dyDescent="0.35">
      <c r="B55" s="4"/>
      <c r="C55" s="8"/>
      <c r="D55" s="18"/>
      <c r="E55" s="9"/>
      <c r="F55" s="9"/>
      <c r="G55" s="9"/>
      <c r="H55" s="10"/>
    </row>
    <row r="56" spans="2:8" x14ac:dyDescent="0.35">
      <c r="B56" s="4"/>
      <c r="C56" s="8"/>
      <c r="D56" s="20" t="s">
        <v>1</v>
      </c>
      <c r="E56" s="20" t="s">
        <v>2</v>
      </c>
      <c r="F56" s="20" t="s">
        <v>3</v>
      </c>
      <c r="G56" s="20" t="s">
        <v>4</v>
      </c>
      <c r="H56" s="10"/>
    </row>
    <row r="57" spans="2:8" x14ac:dyDescent="0.35">
      <c r="B57" s="4"/>
      <c r="C57" s="8"/>
      <c r="D57" s="21" t="s">
        <v>5</v>
      </c>
      <c r="E57" s="22">
        <v>1</v>
      </c>
      <c r="F57" s="22"/>
      <c r="G57" s="23"/>
      <c r="H57" s="10"/>
    </row>
    <row r="58" spans="2:8" ht="43.5" x14ac:dyDescent="0.35">
      <c r="B58" s="4"/>
      <c r="C58" s="8"/>
      <c r="D58" s="24" t="s">
        <v>23</v>
      </c>
      <c r="E58" s="25">
        <v>6000</v>
      </c>
      <c r="F58" s="26" t="s">
        <v>28</v>
      </c>
      <c r="G58" s="1"/>
      <c r="H58" s="10"/>
    </row>
    <row r="59" spans="2:8" ht="29" x14ac:dyDescent="0.35">
      <c r="B59" s="4"/>
      <c r="C59" s="8"/>
      <c r="D59" s="35" t="s">
        <v>24</v>
      </c>
      <c r="E59" s="28">
        <v>2</v>
      </c>
      <c r="F59" s="26" t="s">
        <v>22</v>
      </c>
      <c r="G59" s="31" t="s">
        <v>20</v>
      </c>
      <c r="H59" s="10"/>
    </row>
    <row r="60" spans="2:8" ht="43.4" customHeight="1" x14ac:dyDescent="0.35">
      <c r="B60" s="4"/>
      <c r="C60" s="8"/>
      <c r="D60" s="35" t="s">
        <v>25</v>
      </c>
      <c r="E60" s="28">
        <v>3</v>
      </c>
      <c r="F60" s="26" t="s">
        <v>27</v>
      </c>
      <c r="G60" s="32" t="s">
        <v>20</v>
      </c>
      <c r="H60" s="10"/>
    </row>
    <row r="61" spans="2:8" ht="72.5" x14ac:dyDescent="0.35">
      <c r="B61" s="4"/>
      <c r="C61" s="8"/>
      <c r="D61" s="24" t="s">
        <v>18</v>
      </c>
      <c r="E61" s="33">
        <v>94</v>
      </c>
      <c r="F61" s="26" t="s">
        <v>17</v>
      </c>
      <c r="G61" s="31" t="s">
        <v>6</v>
      </c>
      <c r="H61" s="10"/>
    </row>
    <row r="62" spans="2:8" x14ac:dyDescent="0.35">
      <c r="B62" s="4"/>
      <c r="C62" s="8"/>
      <c r="D62" s="9"/>
      <c r="E62" s="9"/>
      <c r="F62" s="9"/>
      <c r="G62" s="9"/>
      <c r="H62" s="10"/>
    </row>
    <row r="63" spans="2:8" x14ac:dyDescent="0.35">
      <c r="B63" s="4"/>
      <c r="C63" s="8"/>
      <c r="D63" s="9"/>
      <c r="E63" s="9"/>
      <c r="F63" s="9"/>
      <c r="G63" s="9"/>
      <c r="H63" s="10"/>
    </row>
    <row r="64" spans="2:8" x14ac:dyDescent="0.35">
      <c r="B64" s="4"/>
      <c r="C64" s="8"/>
      <c r="D64" s="34" t="s">
        <v>9</v>
      </c>
      <c r="E64" s="9"/>
      <c r="F64" s="9"/>
      <c r="G64" s="9"/>
      <c r="H64" s="10"/>
    </row>
    <row r="65" spans="2:8" ht="5.65" customHeight="1" x14ac:dyDescent="0.35">
      <c r="B65" s="4"/>
      <c r="C65" s="8"/>
      <c r="D65" s="9"/>
      <c r="E65" s="9"/>
      <c r="F65" s="9"/>
      <c r="G65" s="9"/>
      <c r="H65" s="10"/>
    </row>
    <row r="66" spans="2:8" x14ac:dyDescent="0.35">
      <c r="B66" s="4"/>
      <c r="C66" s="8"/>
      <c r="D66" s="20" t="s">
        <v>1</v>
      </c>
      <c r="E66" s="20" t="s">
        <v>2</v>
      </c>
      <c r="F66" s="20" t="s">
        <v>3</v>
      </c>
      <c r="G66" s="20" t="s">
        <v>4</v>
      </c>
      <c r="H66" s="10"/>
    </row>
    <row r="67" spans="2:8" x14ac:dyDescent="0.35">
      <c r="B67" s="4"/>
      <c r="C67" s="8"/>
      <c r="D67" s="17" t="s">
        <v>5</v>
      </c>
      <c r="E67" s="22">
        <v>1</v>
      </c>
      <c r="F67" s="22"/>
      <c r="G67" s="23"/>
      <c r="H67" s="10"/>
    </row>
    <row r="68" spans="2:8" ht="43.5" x14ac:dyDescent="0.35">
      <c r="B68" s="4"/>
      <c r="C68" s="8"/>
      <c r="D68" s="24" t="s">
        <v>23</v>
      </c>
      <c r="E68" s="25">
        <v>5000</v>
      </c>
      <c r="F68" s="26" t="s">
        <v>14</v>
      </c>
      <c r="G68" s="1"/>
      <c r="H68" s="10"/>
    </row>
    <row r="69" spans="2:8" ht="29" x14ac:dyDescent="0.35">
      <c r="B69" s="4"/>
      <c r="C69" s="8"/>
      <c r="D69" s="35" t="s">
        <v>24</v>
      </c>
      <c r="E69" s="28">
        <v>3</v>
      </c>
      <c r="F69" s="26" t="s">
        <v>13</v>
      </c>
      <c r="G69" s="27" t="s">
        <v>21</v>
      </c>
      <c r="H69" s="10"/>
    </row>
    <row r="70" spans="2:8" ht="45.65" customHeight="1" x14ac:dyDescent="0.35">
      <c r="B70" s="4"/>
      <c r="C70" s="8"/>
      <c r="D70" s="35" t="s">
        <v>25</v>
      </c>
      <c r="E70" s="28">
        <v>4</v>
      </c>
      <c r="F70" s="26" t="s">
        <v>26</v>
      </c>
      <c r="G70" s="27" t="s">
        <v>21</v>
      </c>
      <c r="H70" s="10"/>
    </row>
    <row r="71" spans="2:8" ht="72.5" x14ac:dyDescent="0.35">
      <c r="B71" s="4"/>
      <c r="C71" s="8"/>
      <c r="D71" s="24" t="s">
        <v>16</v>
      </c>
      <c r="E71" s="33">
        <v>510</v>
      </c>
      <c r="F71" s="26" t="s">
        <v>15</v>
      </c>
      <c r="G71" s="31" t="s">
        <v>6</v>
      </c>
      <c r="H71" s="10"/>
    </row>
    <row r="72" spans="2:8" x14ac:dyDescent="0.35">
      <c r="B72" s="4"/>
      <c r="C72" s="8"/>
      <c r="D72" s="9"/>
      <c r="E72" s="9"/>
      <c r="F72" s="9"/>
      <c r="G72" s="9"/>
      <c r="H72" s="10"/>
    </row>
    <row r="73" spans="2:8" ht="15" thickBot="1" x14ac:dyDescent="0.4">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8D2A8BE1DC72347AF7524149BA841E0" ma:contentTypeVersion="18" ma:contentTypeDescription="Opprett et nytt dokument." ma:contentTypeScope="" ma:versionID="826aab82993281ffd68f61f5c775af2b">
  <xsd:schema xmlns:xsd="http://www.w3.org/2001/XMLSchema" xmlns:xs="http://www.w3.org/2001/XMLSchema" xmlns:p="http://schemas.microsoft.com/office/2006/metadata/properties" xmlns:ns2="4c8735ef-4fa8-4878-90b1-1f07a73723ff" xmlns:ns3="db705066-02dc-498b-a91d-8547e7752d65" targetNamespace="http://schemas.microsoft.com/office/2006/metadata/properties" ma:root="true" ma:fieldsID="6ca287504125f2b27dfd90f0a5f69e0a" ns2:_="" ns3:_="">
    <xsd:import namespace="4c8735ef-4fa8-4878-90b1-1f07a73723ff"/>
    <xsd:import namespace="db705066-02dc-498b-a91d-8547e7752d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735ef-4fa8-4878-90b1-1f07a73723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0e674e0e-11d5-4c25-8c66-9684b2492a5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05066-02dc-498b-a91d-8547e7752d65"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b84e4d69-ba51-4277-bfe9-be4cf3df40ac}" ma:internalName="TaxCatchAll" ma:showField="CatchAllData" ma:web="db705066-02dc-498b-a91d-8547e7752d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b705066-02dc-498b-a91d-8547e7752d65" xsi:nil="true"/>
    <lcf76f155ced4ddcb4097134ff3c332f xmlns="4c8735ef-4fa8-4878-90b1-1f07a73723ff">
      <Terms xmlns="http://schemas.microsoft.com/office/infopath/2007/PartnerControls"/>
    </lcf76f155ced4ddcb4097134ff3c332f>
    <SharedWithUsers xmlns="db705066-02dc-498b-a91d-8547e7752d65">
      <UserInfo>
        <DisplayName>Bjørn Kummeneje</DisplayName>
        <AccountId>195</AccountId>
        <AccountType/>
      </UserInfo>
    </SharedWithUsers>
  </documentManagement>
</p:properties>
</file>

<file path=customXml/itemProps1.xml><?xml version="1.0" encoding="utf-8"?>
<ds:datastoreItem xmlns:ds="http://schemas.openxmlformats.org/officeDocument/2006/customXml" ds:itemID="{019FA1F6-211C-4144-AB7A-15C985B64E88}"/>
</file>

<file path=customXml/itemProps2.xml><?xml version="1.0" encoding="utf-8"?>
<ds:datastoreItem xmlns:ds="http://schemas.openxmlformats.org/officeDocument/2006/customXml" ds:itemID="{227C4A5C-7F09-4274-9288-8D1D775D712A}">
  <ds:schemaRefs>
    <ds:schemaRef ds:uri="http://schemas.microsoft.com/sharepoint/v3/contenttype/forms"/>
  </ds:schemaRefs>
</ds:datastoreItem>
</file>

<file path=customXml/itemProps3.xml><?xml version="1.0" encoding="utf-8"?>
<ds:datastoreItem xmlns:ds="http://schemas.openxmlformats.org/officeDocument/2006/customXml" ds:itemID="{BC2E56AE-1F72-4C5C-8EAB-FD55A1FDEEDC}">
  <ds:schemaRefs>
    <ds:schemaRef ds:uri="http://purl.org/dc/term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467848e3-5c03-4c04-af4f-ba95e20870c9"/>
    <ds:schemaRef ds:uri="adbb2028-43e6-4cc2-a67b-7a6125cf5ee2"/>
    <ds:schemaRef ds:uri="82b74a00-43a6-4076-ac55-a30bded8718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Forside</vt:lpstr>
      <vt:lpstr>Massetransport i tilbud</vt:lpstr>
      <vt:lpstr>Dataark Masser</vt:lpstr>
      <vt:lpstr>Veiledning maskiner</vt:lpstr>
      <vt:lpstr>Maskiner i tilbud</vt:lpstr>
      <vt:lpstr>Dataark maskin</vt:lpstr>
      <vt:lpstr>Bakgrunnsinfo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Agnes Isabella Dorich</cp:lastModifiedBy>
  <cp:revision/>
  <dcterms:created xsi:type="dcterms:W3CDTF">2023-03-14T14:26:59Z</dcterms:created>
  <dcterms:modified xsi:type="dcterms:W3CDTF">2026-05-20T15:55:31Z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0x01010098D2A8BE1DC72347AF7524149BA841E0</vt:lpwstr>
  </property>
  <property fmtid="{D5CDD505-2E9C-101B-9397-08002B2CF9AE}" pid="3" name="MediaServiceImageTags">
    <vt:lpwstr/>
  </property>
</Properties>
</file>